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k-shichibu\Desktop\設備支援課作業用メモ（順次作ってはり消したり取っておいた臨時も含む）\20260813_11回躍進の様式集について完了報告書の式に関する修正（共有フォルダ使用不可期間のため、いったんここに入れておいてあとで格納すること\"/>
    </mc:Choice>
  </mc:AlternateContent>
  <xr:revisionPtr revIDLastSave="0" documentId="13_ncr:1_{2DE4429D-5F63-4A19-9940-3FFDA84D9842}" xr6:coauthVersionLast="47" xr6:coauthVersionMax="47" xr10:uidLastSave="{00000000-0000-0000-0000-000000000000}"/>
  <bookViews>
    <workbookView xWindow="28680" yWindow="-120" windowWidth="29040" windowHeight="15720" tabRatio="800" activeTab="1" xr2:uid="{00000000-000D-0000-FFFF-FFFF00000000}"/>
  </bookViews>
  <sheets>
    <sheet name="申請区分" sheetId="19" r:id="rId1"/>
    <sheet name="完了報告書（表紙）" sheetId="12" r:id="rId2"/>
    <sheet name="付表１" sheetId="13" r:id="rId3"/>
    <sheet name="付表２" sheetId="16" r:id="rId4"/>
    <sheet name="支払総括表_様式6_別紙1-1" sheetId="9" r:id="rId5"/>
    <sheet name="経費別明細表様式6_別紙1-2（機械設備）" sheetId="1" r:id="rId6"/>
    <sheet name="賃金引上げ計画の報告書_様式第6_別紙1－3" sheetId="18" r:id="rId7"/>
  </sheets>
  <externalReferences>
    <externalReference r:id="rId8"/>
    <externalReference r:id="rId9"/>
  </externalReferences>
  <definedNames>
    <definedName name="_9．資金支出明細" localSheetId="0">#REF!</definedName>
    <definedName name="_9．資金支出明細" localSheetId="6">#REF!</definedName>
    <definedName name="_9．資金支出明細">#REF!</definedName>
    <definedName name="ertew" localSheetId="0">#REF!</definedName>
    <definedName name="ertew">#REF!</definedName>
    <definedName name="ja" localSheetId="0">#REF!</definedName>
    <definedName name="ja" localSheetId="6">#REF!</definedName>
    <definedName name="ja">#REF!</definedName>
    <definedName name="kaidai" localSheetId="6">#REF!</definedName>
    <definedName name="kaidai">#REF!</definedName>
    <definedName name="koukoku" localSheetId="6">#REF!</definedName>
    <definedName name="koukoku">#REF!</definedName>
    <definedName name="minpay">[1]プルダウンリスト!$B$4:$E$50</definedName>
    <definedName name="_xlnm.Print_Area" localSheetId="5">'経費別明細表様式6_別紙1-2（機械設備）'!$B$1:$P$29</definedName>
    <definedName name="_xlnm.Print_Area" localSheetId="4">'支払総括表_様式6_別紙1-1'!$B$1:$G$10</definedName>
    <definedName name="_xlnm.Print_Area" localSheetId="0">申請区分!$A$2:$P$25</definedName>
    <definedName name="_xlnm.Print_Area" localSheetId="6">'賃金引上げ計画の報告書_様式第6_別紙1－3'!$A$2:$AK$45</definedName>
    <definedName name="_xlnm.Print_Area" localSheetId="2">付表１!$B$1:$L$24</definedName>
    <definedName name="_xlnm.Print_Area" localSheetId="3">付表２!$A$1:$G$23</definedName>
    <definedName name="_xlnm.Print_Titles" localSheetId="5">'経費別明細表様式6_別紙1-2（機械設備）'!$1:$7</definedName>
    <definedName name="q" localSheetId="0">#REF!</definedName>
    <definedName name="q" localSheetId="6">#REF!</definedName>
    <definedName name="q">#REF!</definedName>
    <definedName name="S_公務〈他に分類されるものを除く〉" localSheetId="0">'[2]１申請者概要２セミナー３申請状況'!#REF!</definedName>
    <definedName name="S_公務〈他に分類されるものを除く〉" localSheetId="6">'[2]１申請者概要２セミナー３申請状況'!#REF!</definedName>
    <definedName name="S_公務〈他に分類されるものを除く〉">'[2]１申請者概要２セミナー３申請状況'!#REF!</definedName>
    <definedName name="T_分類不能の産業" localSheetId="6">'[2]１申請者概要２セミナー３申請状況'!#REF!</definedName>
    <definedName name="T_分類不能の産業">'[2]１申請者概要２セミナー３申請状況'!#REF!</definedName>
    <definedName name="ｚ" localSheetId="0">#REF!</definedName>
    <definedName name="ｚ" localSheetId="6">#REF!</definedName>
    <definedName name="ｚ">#REF!</definedName>
    <definedName name="Z_A189FD61_4C8B_47F6_A68F_D7021073D81D_.wvu.PrintArea" localSheetId="5" hidden="1">'経費別明細表様式6_別紙1-2（機械設備）'!$B$1:$P$29</definedName>
    <definedName name="Z_A189FD61_4C8B_47F6_A68F_D7021073D81D_.wvu.PrintArea" localSheetId="4" hidden="1">'支払総括表_様式6_別紙1-1'!$B$1:$G$10</definedName>
    <definedName name="Z_A189FD61_4C8B_47F6_A68F_D7021073D81D_.wvu.PrintArea" localSheetId="2" hidden="1">付表１!$B$1:$L$24</definedName>
    <definedName name="Z_A189FD61_4C8B_47F6_A68F_D7021073D81D_.wvu.PrintArea" localSheetId="3" hidden="1">付表２!$A$1:$G$23</definedName>
    <definedName name="Z_A189FD61_4C8B_47F6_A68F_D7021073D81D_.wvu.PrintTitles" localSheetId="5" hidden="1">'経費別明細表様式6_別紙1-2（機械設備）'!$1:$7</definedName>
    <definedName name="サービス業" localSheetId="0">#REF!</definedName>
    <definedName name="サービス業" localSheetId="6">#REF!</definedName>
    <definedName name="サービス業">#REF!</definedName>
    <definedName name="サンプル" localSheetId="0">#REF!</definedName>
    <definedName name="サンプル" localSheetId="6">#REF!</definedName>
    <definedName name="サンプル">#REF!</definedName>
    <definedName name="卸売業" localSheetId="0">#REF!</definedName>
    <definedName name="卸売業" localSheetId="6">#REF!</definedName>
    <definedName name="卸売業">#REF!</definedName>
    <definedName name="海外" localSheetId="6">#REF!</definedName>
    <definedName name="海外">#REF!</definedName>
    <definedName name="種別" localSheetId="6">#REF!</definedName>
    <definedName name="種別">#REF!</definedName>
    <definedName name="助成事業のフロー・スケジュール" localSheetId="6">#REF!</definedName>
    <definedName name="助成事業のフロー・スケジュール">#REF!</definedName>
    <definedName name="小売業" localSheetId="6">#REF!</definedName>
    <definedName name="小売業">#REF!</definedName>
    <definedName name="製造業その他" localSheetId="6">#REF!</definedName>
    <definedName name="製造業その他">#REF!</definedName>
    <definedName name="大分類">'[2]１申請者概要２セミナー３申請状況'!$AG$5:$AG$22</definedName>
  </definedNames>
  <calcPr calcId="191029"/>
  <customWorkbookViews>
    <customWorkbookView name="比良多 智子 - 個人用ビュー" guid="{A189FD61-4C8B-47F6-A68F-D7021073D81D}" mergeInterval="0" personalView="1" maximized="1" windowWidth="1276" windowHeight="794" tabRatio="800" activeSheetId="1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4" i="19" l="1"/>
  <c r="Q23" i="19"/>
  <c r="Q22" i="19"/>
  <c r="Q21" i="19"/>
  <c r="Q20" i="19"/>
  <c r="Q19" i="19"/>
  <c r="Q18" i="19"/>
  <c r="Q17" i="19"/>
  <c r="Q16" i="19"/>
  <c r="Q15" i="19"/>
  <c r="Q14" i="19"/>
  <c r="Q13" i="19"/>
  <c r="Q12" i="19"/>
  <c r="Q11" i="19"/>
  <c r="Q10" i="19"/>
  <c r="Q9" i="19"/>
  <c r="Q8" i="19"/>
  <c r="Q7" i="19"/>
  <c r="Q6" i="19"/>
  <c r="C28" i="18" l="1"/>
  <c r="Y17" i="18"/>
  <c r="H8" i="1" l="1"/>
  <c r="G8" i="1" l="1"/>
  <c r="H24" i="1"/>
  <c r="H10" i="1"/>
  <c r="G10" i="1" s="1"/>
  <c r="H12" i="1"/>
  <c r="G12" i="1" s="1"/>
  <c r="H14" i="1"/>
  <c r="G14" i="1" s="1"/>
  <c r="H16" i="1"/>
  <c r="G16" i="1" s="1"/>
  <c r="H18" i="1"/>
  <c r="G18" i="1" s="1"/>
  <c r="H20" i="1"/>
  <c r="G20" i="1" s="1"/>
  <c r="H22" i="1"/>
  <c r="G22" i="1" s="1"/>
  <c r="I24" i="1"/>
  <c r="G24" i="1" l="1"/>
  <c r="F7" i="9"/>
  <c r="F10" i="9" s="1"/>
  <c r="E7" i="9" l="1"/>
  <c r="E10"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5" authorId="0" shapeId="0" xr:uid="{00000000-0006-0000-0500-000001000000}">
      <text>
        <r>
          <rPr>
            <b/>
            <sz val="10"/>
            <color indexed="81"/>
            <rFont val="MS P ゴシック"/>
            <family val="3"/>
            <charset val="128"/>
          </rPr>
          <t xml:space="preserve">基準給与支給総額にあたります。
</t>
        </r>
      </text>
    </comment>
    <comment ref="Y15" authorId="0" shapeId="0" xr:uid="{00000000-0006-0000-0500-000002000000}">
      <text>
        <r>
          <rPr>
            <b/>
            <sz val="10"/>
            <color indexed="81"/>
            <rFont val="MS P ゴシック"/>
            <family val="3"/>
            <charset val="128"/>
          </rPr>
          <t>目標給与支給総額にあたります。</t>
        </r>
      </text>
    </comment>
    <comment ref="Y17" authorId="0" shapeId="0" xr:uid="{00000000-0006-0000-0500-000003000000}">
      <text>
        <r>
          <rPr>
            <b/>
            <sz val="10"/>
            <color indexed="81"/>
            <rFont val="MS P ゴシック"/>
            <family val="3"/>
            <charset val="128"/>
          </rPr>
          <t xml:space="preserve">基準給与支給総額に１．０２を乗じた額以上になることが必要です。
</t>
        </r>
      </text>
    </comment>
  </commentList>
</comments>
</file>

<file path=xl/sharedStrings.xml><?xml version="1.0" encoding="utf-8"?>
<sst xmlns="http://schemas.openxmlformats.org/spreadsheetml/2006/main" count="240" uniqueCount="202">
  <si>
    <t>数量</t>
    <rPh sb="0" eb="2">
      <t>スウリョウ</t>
    </rPh>
    <phoneticPr fontId="4"/>
  </si>
  <si>
    <t>単価</t>
    <rPh sb="0" eb="2">
      <t>タンカ</t>
    </rPh>
    <phoneticPr fontId="4"/>
  </si>
  <si>
    <t>助成対象経費</t>
    <rPh sb="0" eb="2">
      <t>ジョセイ</t>
    </rPh>
    <rPh sb="2" eb="4">
      <t>タイショウ</t>
    </rPh>
    <rPh sb="4" eb="6">
      <t>ケイヒ</t>
    </rPh>
    <phoneticPr fontId="4"/>
  </si>
  <si>
    <t>年月日</t>
    <rPh sb="0" eb="3">
      <t>ネンガッピ</t>
    </rPh>
    <phoneticPr fontId="4"/>
  </si>
  <si>
    <t>見　積</t>
    <rPh sb="0" eb="1">
      <t>ミ</t>
    </rPh>
    <rPh sb="2" eb="3">
      <t>セキ</t>
    </rPh>
    <phoneticPr fontId="4"/>
  </si>
  <si>
    <t>契　約</t>
    <rPh sb="0" eb="1">
      <t>チギリ</t>
    </rPh>
    <rPh sb="2" eb="3">
      <t>ヤク</t>
    </rPh>
    <phoneticPr fontId="4"/>
  </si>
  <si>
    <t>請　求</t>
    <rPh sb="0" eb="1">
      <t>ショウ</t>
    </rPh>
    <rPh sb="2" eb="3">
      <t>モトム</t>
    </rPh>
    <phoneticPr fontId="4"/>
  </si>
  <si>
    <t>（注）</t>
    <rPh sb="1" eb="2">
      <t>チュウ</t>
    </rPh>
    <phoneticPr fontId="4"/>
  </si>
  <si>
    <t>合　　　　計</t>
    <rPh sb="0" eb="1">
      <t>ゴウ</t>
    </rPh>
    <rPh sb="5" eb="6">
      <t>ケイ</t>
    </rPh>
    <phoneticPr fontId="4"/>
  </si>
  <si>
    <t>経 費 区 分</t>
    <rPh sb="0" eb="1">
      <t>キョウ</t>
    </rPh>
    <rPh sb="2" eb="3">
      <t>ヒ</t>
    </rPh>
    <rPh sb="4" eb="5">
      <t>ク</t>
    </rPh>
    <rPh sb="6" eb="7">
      <t>ブン</t>
    </rPh>
    <phoneticPr fontId="4"/>
  </si>
  <si>
    <t>支払先企業名</t>
    <rPh sb="0" eb="2">
      <t>シハライ</t>
    </rPh>
    <rPh sb="2" eb="3">
      <t>サキ</t>
    </rPh>
    <rPh sb="3" eb="5">
      <t>キギョウ</t>
    </rPh>
    <rPh sb="5" eb="6">
      <t>メイ</t>
    </rPh>
    <phoneticPr fontId="4"/>
  </si>
  <si>
    <t>備考</t>
    <rPh sb="0" eb="2">
      <t>ビコウ</t>
    </rPh>
    <phoneticPr fontId="4"/>
  </si>
  <si>
    <t>（単位：円）</t>
    <rPh sb="1" eb="3">
      <t>タンイ</t>
    </rPh>
    <rPh sb="4" eb="5">
      <t>エン</t>
    </rPh>
    <phoneticPr fontId="4"/>
  </si>
  <si>
    <t>（単位：円）</t>
  </si>
  <si>
    <t>納　品</t>
    <rPh sb="0" eb="1">
      <t>オサム</t>
    </rPh>
    <rPh sb="2" eb="3">
      <t>シナ</t>
    </rPh>
    <phoneticPr fontId="4"/>
  </si>
  <si>
    <t>その他助成対象外経費</t>
    <rPh sb="2" eb="3">
      <t>タ</t>
    </rPh>
    <rPh sb="3" eb="5">
      <t>ジョセイ</t>
    </rPh>
    <rPh sb="5" eb="7">
      <t>タイショウ</t>
    </rPh>
    <rPh sb="7" eb="8">
      <t>ガイ</t>
    </rPh>
    <rPh sb="8" eb="10">
      <t>ケイヒ</t>
    </rPh>
    <phoneticPr fontId="4"/>
  </si>
  <si>
    <t>２　消費税等対象外経費欄（Ｂ）は、消費税及び諸経費などの間接経費で、助成対象外経費を記入してください。</t>
    <rPh sb="2" eb="5">
      <t>ショウヒゼイ</t>
    </rPh>
    <rPh sb="5" eb="6">
      <t>トウ</t>
    </rPh>
    <rPh sb="6" eb="9">
      <t>タイショウガイ</t>
    </rPh>
    <rPh sb="9" eb="11">
      <t>ケイヒ</t>
    </rPh>
    <rPh sb="11" eb="12">
      <t>ラン</t>
    </rPh>
    <rPh sb="17" eb="20">
      <t>ショウヒゼイ</t>
    </rPh>
    <rPh sb="20" eb="21">
      <t>オヨ</t>
    </rPh>
    <rPh sb="22" eb="25">
      <t>ショケイヒ</t>
    </rPh>
    <rPh sb="28" eb="30">
      <t>カンセツ</t>
    </rPh>
    <rPh sb="30" eb="32">
      <t>ケイヒ</t>
    </rPh>
    <rPh sb="34" eb="36">
      <t>ジョセイ</t>
    </rPh>
    <rPh sb="36" eb="39">
      <t>タイショウガイ</t>
    </rPh>
    <rPh sb="39" eb="41">
      <t>ケイヒ</t>
    </rPh>
    <rPh sb="42" eb="44">
      <t>キニュウ</t>
    </rPh>
    <phoneticPr fontId="4"/>
  </si>
  <si>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4"/>
  </si>
  <si>
    <t>理　　事　　長　　　殿</t>
    <rPh sb="0" eb="1">
      <t>リ</t>
    </rPh>
    <rPh sb="3" eb="4">
      <t>コト</t>
    </rPh>
    <rPh sb="6" eb="7">
      <t>チョウ</t>
    </rPh>
    <rPh sb="10" eb="11">
      <t>ドノ</t>
    </rPh>
    <phoneticPr fontId="4"/>
  </si>
  <si>
    <t>代表者名</t>
    <rPh sb="0" eb="3">
      <t>ダイヒョウシャ</t>
    </rPh>
    <rPh sb="3" eb="4">
      <t>メイ</t>
    </rPh>
    <phoneticPr fontId="4"/>
  </si>
  <si>
    <t>記</t>
    <rPh sb="0" eb="1">
      <t>キ</t>
    </rPh>
    <phoneticPr fontId="4"/>
  </si>
  <si>
    <t>………</t>
    <phoneticPr fontId="4"/>
  </si>
  <si>
    <t>（付表１）</t>
    <rPh sb="1" eb="3">
      <t>フヒョウ</t>
    </rPh>
    <phoneticPr fontId="4"/>
  </si>
  <si>
    <t>（付表２）</t>
    <rPh sb="1" eb="3">
      <t>フヒョウ</t>
    </rPh>
    <phoneticPr fontId="4"/>
  </si>
  <si>
    <t>助成事業実施内容等</t>
    <rPh sb="0" eb="2">
      <t>ジョセイ</t>
    </rPh>
    <rPh sb="2" eb="4">
      <t>ジギョウ</t>
    </rPh>
    <rPh sb="4" eb="6">
      <t>ジッシ</t>
    </rPh>
    <rPh sb="6" eb="8">
      <t>ナイヨウ</t>
    </rPh>
    <rPh sb="8" eb="9">
      <t>トウ</t>
    </rPh>
    <phoneticPr fontId="4"/>
  </si>
  <si>
    <t>(1)事業内容</t>
    <rPh sb="3" eb="5">
      <t>ジギョウ</t>
    </rPh>
    <rPh sb="5" eb="7">
      <t>ナイヨウ</t>
    </rPh>
    <phoneticPr fontId="4"/>
  </si>
  <si>
    <t>①許認可・届出等の名称</t>
    <rPh sb="1" eb="4">
      <t>キョニンカ</t>
    </rPh>
    <rPh sb="5" eb="7">
      <t>トドケデ</t>
    </rPh>
    <rPh sb="7" eb="8">
      <t>トウ</t>
    </rPh>
    <rPh sb="9" eb="11">
      <t>メイショウ</t>
    </rPh>
    <phoneticPr fontId="4"/>
  </si>
  <si>
    <t>②許認可・届出先の機関名及び部署名</t>
    <rPh sb="1" eb="4">
      <t>キョニンカ</t>
    </rPh>
    <rPh sb="5" eb="7">
      <t>トドケデ</t>
    </rPh>
    <rPh sb="7" eb="8">
      <t>サキ</t>
    </rPh>
    <rPh sb="9" eb="11">
      <t>キカン</t>
    </rPh>
    <rPh sb="11" eb="12">
      <t>メイ</t>
    </rPh>
    <rPh sb="12" eb="13">
      <t>オヨ</t>
    </rPh>
    <rPh sb="14" eb="16">
      <t>ブショ</t>
    </rPh>
    <rPh sb="16" eb="17">
      <t>メイ</t>
    </rPh>
    <phoneticPr fontId="4"/>
  </si>
  <si>
    <t>③許認可・届出等の手続日</t>
    <rPh sb="1" eb="4">
      <t>キョニンカ</t>
    </rPh>
    <rPh sb="5" eb="7">
      <t>トドケデ</t>
    </rPh>
    <rPh sb="7" eb="8">
      <t>トウ</t>
    </rPh>
    <rPh sb="9" eb="11">
      <t>テツヅ</t>
    </rPh>
    <rPh sb="11" eb="12">
      <t>ヒ</t>
    </rPh>
    <phoneticPr fontId="4"/>
  </si>
  <si>
    <t>④許認可日</t>
    <rPh sb="1" eb="4">
      <t>キョニンカ</t>
    </rPh>
    <rPh sb="4" eb="5">
      <t>ヒ</t>
    </rPh>
    <phoneticPr fontId="4"/>
  </si>
  <si>
    <t>[</t>
    <phoneticPr fontId="4"/>
  </si>
  <si>
    <t>]</t>
    <phoneticPr fontId="4"/>
  </si>
  <si>
    <t>区分</t>
    <rPh sb="0" eb="2">
      <t>クブン</t>
    </rPh>
    <phoneticPr fontId="4"/>
  </si>
  <si>
    <t>取得年月</t>
    <rPh sb="0" eb="2">
      <t>シュトク</t>
    </rPh>
    <rPh sb="2" eb="4">
      <t>ネンゲツ</t>
    </rPh>
    <phoneticPr fontId="4"/>
  </si>
  <si>
    <t>助 成 対 象 資 産 表</t>
    <rPh sb="0" eb="1">
      <t>スケ</t>
    </rPh>
    <rPh sb="2" eb="3">
      <t>シゲル</t>
    </rPh>
    <rPh sb="4" eb="5">
      <t>タイ</t>
    </rPh>
    <rPh sb="6" eb="7">
      <t>ゾウ</t>
    </rPh>
    <rPh sb="8" eb="9">
      <t>シ</t>
    </rPh>
    <rPh sb="10" eb="11">
      <t>サン</t>
    </rPh>
    <rPh sb="12" eb="13">
      <t>ヒョウ</t>
    </rPh>
    <phoneticPr fontId="4"/>
  </si>
  <si>
    <t>有　
形
固
定
資
産</t>
    <rPh sb="0" eb="1">
      <t>ユウ</t>
    </rPh>
    <rPh sb="3" eb="4">
      <t>カタチ</t>
    </rPh>
    <rPh sb="5" eb="6">
      <t>カタム</t>
    </rPh>
    <rPh sb="7" eb="8">
      <t>サダム</t>
    </rPh>
    <rPh sb="9" eb="10">
      <t>シ</t>
    </rPh>
    <rPh sb="11" eb="12">
      <t>サン</t>
    </rPh>
    <phoneticPr fontId="4"/>
  </si>
  <si>
    <t>無
形
固
定
資
産</t>
    <rPh sb="0" eb="1">
      <t>ム</t>
    </rPh>
    <rPh sb="2" eb="3">
      <t>カタチ</t>
    </rPh>
    <rPh sb="4" eb="5">
      <t>カタム</t>
    </rPh>
    <rPh sb="6" eb="7">
      <t>サダム</t>
    </rPh>
    <rPh sb="8" eb="9">
      <t>シ</t>
    </rPh>
    <rPh sb="10" eb="11">
      <t>サン</t>
    </rPh>
    <phoneticPr fontId="4"/>
  </si>
  <si>
    <t>消費税等
対象外経費</t>
    <rPh sb="0" eb="3">
      <t>ショウヒゼイ</t>
    </rPh>
    <rPh sb="3" eb="4">
      <t>トウ</t>
    </rPh>
    <rPh sb="5" eb="7">
      <t>タイショウ</t>
    </rPh>
    <rPh sb="7" eb="8">
      <t>ガイ</t>
    </rPh>
    <rPh sb="8" eb="10">
      <t>ケイヒ</t>
    </rPh>
    <phoneticPr fontId="4"/>
  </si>
  <si>
    <t>（Ａ＋Ｂ）</t>
    <phoneticPr fontId="4"/>
  </si>
  <si>
    <t>（Ａ）</t>
    <phoneticPr fontId="4"/>
  </si>
  <si>
    <t>（Ｂ）</t>
    <phoneticPr fontId="4"/>
  </si>
  <si>
    <t>備考</t>
    <phoneticPr fontId="4"/>
  </si>
  <si>
    <t>助成事業に
要する経費</t>
    <rPh sb="0" eb="2">
      <t>ジョセイ</t>
    </rPh>
    <rPh sb="2" eb="4">
      <t>ジギョウ</t>
    </rPh>
    <rPh sb="6" eb="7">
      <t>ヨウ</t>
    </rPh>
    <rPh sb="9" eb="11">
      <t>ケイヒ</t>
    </rPh>
    <phoneticPr fontId="4"/>
  </si>
  <si>
    <t>Serial番号
(製造番号)等</t>
    <rPh sb="6" eb="8">
      <t>バンゴウ</t>
    </rPh>
    <rPh sb="10" eb="12">
      <t>セイゾウ</t>
    </rPh>
    <rPh sb="12" eb="14">
      <t>バンゴウ</t>
    </rPh>
    <rPh sb="15" eb="16">
      <t>トウ</t>
    </rPh>
    <phoneticPr fontId="4"/>
  </si>
  <si>
    <t>完了報告　合計</t>
    <rPh sb="0" eb="2">
      <t>カンリョウ</t>
    </rPh>
    <rPh sb="2" eb="4">
      <t>ホウコク</t>
    </rPh>
    <rPh sb="5" eb="6">
      <t>ゴウ</t>
    </rPh>
    <rPh sb="6" eb="7">
      <t>ケイ</t>
    </rPh>
    <phoneticPr fontId="4"/>
  </si>
  <si>
    <t>企業名</t>
    <rPh sb="0" eb="2">
      <t>キギョウ</t>
    </rPh>
    <rPh sb="2" eb="3">
      <t>メイ</t>
    </rPh>
    <phoneticPr fontId="4"/>
  </si>
  <si>
    <t>企業名：</t>
    <rPh sb="0" eb="2">
      <t>キギョウ</t>
    </rPh>
    <rPh sb="2" eb="3">
      <t>メイ</t>
    </rPh>
    <phoneticPr fontId="4"/>
  </si>
  <si>
    <t>Ｐ－１</t>
    <phoneticPr fontId="4"/>
  </si>
  <si>
    <t>見積書、契約書（注文書／注文請書）、納品書、請求書</t>
    <rPh sb="0" eb="2">
      <t>ミツモリ</t>
    </rPh>
    <rPh sb="2" eb="3">
      <t>ショ</t>
    </rPh>
    <rPh sb="4" eb="7">
      <t>ケイヤクショ</t>
    </rPh>
    <rPh sb="8" eb="10">
      <t>チュウモン</t>
    </rPh>
    <rPh sb="10" eb="11">
      <t>ショ</t>
    </rPh>
    <rPh sb="12" eb="14">
      <t>チュウモン</t>
    </rPh>
    <rPh sb="14" eb="16">
      <t>ウケショ</t>
    </rPh>
    <rPh sb="18" eb="20">
      <t>ノウヒン</t>
    </rPh>
    <rPh sb="20" eb="21">
      <t>ショ</t>
    </rPh>
    <rPh sb="22" eb="25">
      <t>セイキュウショ</t>
    </rPh>
    <phoneticPr fontId="4"/>
  </si>
  <si>
    <t>振込控、当座勘定照合表または普通預金通帳、ﾒｰｶｰ発行の保証書 等</t>
    <rPh sb="0" eb="2">
      <t>フリコミ</t>
    </rPh>
    <rPh sb="2" eb="3">
      <t>ヒカ</t>
    </rPh>
    <rPh sb="4" eb="6">
      <t>トウザ</t>
    </rPh>
    <rPh sb="6" eb="8">
      <t>カンジョウ</t>
    </rPh>
    <rPh sb="8" eb="10">
      <t>ショウゴウ</t>
    </rPh>
    <rPh sb="10" eb="11">
      <t>ヒョウ</t>
    </rPh>
    <rPh sb="14" eb="16">
      <t>フツウ</t>
    </rPh>
    <rPh sb="16" eb="18">
      <t>ヨキン</t>
    </rPh>
    <rPh sb="18" eb="20">
      <t>ツウチョウ</t>
    </rPh>
    <rPh sb="25" eb="27">
      <t>ハッコウ</t>
    </rPh>
    <rPh sb="28" eb="31">
      <t>ホショウショ</t>
    </rPh>
    <rPh sb="32" eb="33">
      <t>トウ</t>
    </rPh>
    <phoneticPr fontId="4"/>
  </si>
  <si>
    <r>
      <t xml:space="preserve"> 取得価格 </t>
    </r>
    <r>
      <rPr>
        <sz val="8"/>
        <rFont val="ＭＳ 明朝"/>
        <family val="1"/>
        <charset val="128"/>
      </rPr>
      <t>(円)</t>
    </r>
    <rPh sb="1" eb="3">
      <t>シュトク</t>
    </rPh>
    <rPh sb="3" eb="5">
      <t>カカク</t>
    </rPh>
    <rPh sb="7" eb="8">
      <t>エン</t>
    </rPh>
    <phoneticPr fontId="4"/>
  </si>
  <si>
    <t>(1)下記書類の写し</t>
    <rPh sb="3" eb="5">
      <t>カキ</t>
    </rPh>
    <rPh sb="5" eb="7">
      <t>ショルイ</t>
    </rPh>
    <rPh sb="8" eb="9">
      <t>ウツ</t>
    </rPh>
    <phoneticPr fontId="4"/>
  </si>
  <si>
    <t>１　事業計画テーマ</t>
    <rPh sb="2" eb="4">
      <t>ジギョウ</t>
    </rPh>
    <rPh sb="4" eb="6">
      <t>ケイカク</t>
    </rPh>
    <phoneticPr fontId="4"/>
  </si>
  <si>
    <t>２　支払完了日　</t>
    <rPh sb="2" eb="4">
      <t>シハライ</t>
    </rPh>
    <rPh sb="4" eb="7">
      <t>カンリョウビ</t>
    </rPh>
    <phoneticPr fontId="4"/>
  </si>
  <si>
    <t>３　助成事業実施内容及び成果</t>
    <rPh sb="2" eb="4">
      <t>ジョセイ</t>
    </rPh>
    <rPh sb="4" eb="6">
      <t>ジギョウ</t>
    </rPh>
    <rPh sb="6" eb="8">
      <t>ジッシ</t>
    </rPh>
    <rPh sb="8" eb="10">
      <t>ナイヨウ</t>
    </rPh>
    <rPh sb="10" eb="11">
      <t>オヨ</t>
    </rPh>
    <rPh sb="12" eb="14">
      <t>セイカ</t>
    </rPh>
    <phoneticPr fontId="4"/>
  </si>
  <si>
    <t>４　助成対象資産表</t>
    <rPh sb="2" eb="4">
      <t>ジョセイ</t>
    </rPh>
    <rPh sb="4" eb="6">
      <t>タイショウ</t>
    </rPh>
    <rPh sb="6" eb="8">
      <t>シサン</t>
    </rPh>
    <rPh sb="8" eb="9">
      <t>ヒョウ</t>
    </rPh>
    <phoneticPr fontId="4"/>
  </si>
  <si>
    <t>６　提出書類</t>
    <rPh sb="2" eb="4">
      <t>テイシュツ</t>
    </rPh>
    <rPh sb="4" eb="6">
      <t>ショルイ</t>
    </rPh>
    <phoneticPr fontId="4"/>
  </si>
  <si>
    <t>機-</t>
    <rPh sb="0" eb="1">
      <t>キ</t>
    </rPh>
    <phoneticPr fontId="4"/>
  </si>
  <si>
    <t>管理
番号</t>
    <rPh sb="3" eb="5">
      <t>バンゴウ</t>
    </rPh>
    <phoneticPr fontId="4"/>
  </si>
  <si>
    <t>１　経費区分別に管理番号を付し、提出書類にも同一番号を記入し、企業ごと、支払ごと、支払日順に記入してください。</t>
    <rPh sb="2" eb="4">
      <t>ケイヒ</t>
    </rPh>
    <rPh sb="4" eb="6">
      <t>クブン</t>
    </rPh>
    <rPh sb="6" eb="7">
      <t>ベツ</t>
    </rPh>
    <rPh sb="10" eb="12">
      <t>バンゴウ</t>
    </rPh>
    <rPh sb="13" eb="14">
      <t>フ</t>
    </rPh>
    <rPh sb="16" eb="18">
      <t>テイシュツ</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4"/>
  </si>
  <si>
    <t>受付番号</t>
    <rPh sb="0" eb="2">
      <t>ウケツケ</t>
    </rPh>
    <rPh sb="2" eb="4">
      <t>バンゴウ</t>
    </rPh>
    <phoneticPr fontId="4"/>
  </si>
  <si>
    <t>※　財産管理用に配布する管理ラベルには「管理番号」をご記入ください。</t>
    <rPh sb="2" eb="4">
      <t>ザイサン</t>
    </rPh>
    <rPh sb="4" eb="6">
      <t>カンリ</t>
    </rPh>
    <rPh sb="6" eb="7">
      <t>ヨウ</t>
    </rPh>
    <rPh sb="8" eb="10">
      <t>ハイフ</t>
    </rPh>
    <rPh sb="12" eb="14">
      <t>カンリ</t>
    </rPh>
    <rPh sb="22" eb="24">
      <t>バンゴウ</t>
    </rPh>
    <rPh sb="27" eb="29">
      <t>キニュウ</t>
    </rPh>
    <phoneticPr fontId="4"/>
  </si>
  <si>
    <t>支　払　総　括　表　（完了報告）</t>
    <rPh sb="0" eb="1">
      <t>ササ</t>
    </rPh>
    <rPh sb="2" eb="3">
      <t>バライ</t>
    </rPh>
    <rPh sb="4" eb="5">
      <t>フサ</t>
    </rPh>
    <rPh sb="6" eb="7">
      <t>クク</t>
    </rPh>
    <rPh sb="8" eb="9">
      <t>ヒョウ</t>
    </rPh>
    <rPh sb="11" eb="13">
      <t>カンリョウ</t>
    </rPh>
    <rPh sb="13" eb="15">
      <t>ホウコク</t>
    </rPh>
    <phoneticPr fontId="4"/>
  </si>
  <si>
    <t>メーカー名・型番・機種番号等</t>
    <rPh sb="12" eb="13">
      <t>ゴウ</t>
    </rPh>
    <phoneticPr fontId="4"/>
  </si>
  <si>
    <t>機械設備名称</t>
    <rPh sb="0" eb="2">
      <t>キカイ</t>
    </rPh>
    <rPh sb="2" eb="4">
      <t>セツビ</t>
    </rPh>
    <rPh sb="4" eb="6">
      <t>メイショウ</t>
    </rPh>
    <phoneticPr fontId="4"/>
  </si>
  <si>
    <t>振　込</t>
    <rPh sb="0" eb="1">
      <t>オサム</t>
    </rPh>
    <rPh sb="2" eb="3">
      <t>コミ</t>
    </rPh>
    <phoneticPr fontId="4"/>
  </si>
  <si>
    <t>経　費　区　分　別　支　払　明　細　表　（機械設備費）</t>
    <rPh sb="0" eb="1">
      <t>キョウ</t>
    </rPh>
    <rPh sb="2" eb="3">
      <t>ヒ</t>
    </rPh>
    <rPh sb="4" eb="5">
      <t>ク</t>
    </rPh>
    <rPh sb="6" eb="7">
      <t>ブン</t>
    </rPh>
    <rPh sb="8" eb="9">
      <t>ベツ</t>
    </rPh>
    <rPh sb="10" eb="11">
      <t>ササ</t>
    </rPh>
    <rPh sb="12" eb="13">
      <t>フツ</t>
    </rPh>
    <rPh sb="14" eb="15">
      <t>メイ</t>
    </rPh>
    <rPh sb="16" eb="17">
      <t>ホソ</t>
    </rPh>
    <rPh sb="18" eb="19">
      <t>ヒョウ</t>
    </rPh>
    <rPh sb="21" eb="23">
      <t>キカイ</t>
    </rPh>
    <rPh sb="23" eb="25">
      <t>セツビ</t>
    </rPh>
    <rPh sb="25" eb="26">
      <t>ヒ</t>
    </rPh>
    <phoneticPr fontId="4"/>
  </si>
  <si>
    <t>様式第６号 (第12条関係）</t>
    <rPh sb="0" eb="2">
      <t>ヨウシキ</t>
    </rPh>
    <rPh sb="2" eb="3">
      <t>ダイ</t>
    </rPh>
    <rPh sb="4" eb="5">
      <t>ゴウ</t>
    </rPh>
    <rPh sb="7" eb="8">
      <t>ダイ</t>
    </rPh>
    <rPh sb="10" eb="11">
      <t>ジョウ</t>
    </rPh>
    <rPh sb="11" eb="13">
      <t>カンケイ</t>
    </rPh>
    <phoneticPr fontId="4"/>
  </si>
  <si>
    <t>様式第６号 （付表１）</t>
    <rPh sb="7" eb="9">
      <t>フヒョウ</t>
    </rPh>
    <phoneticPr fontId="4"/>
  </si>
  <si>
    <t>様式第６号 （付表２）</t>
    <rPh sb="7" eb="9">
      <t>フヒョウ</t>
    </rPh>
    <phoneticPr fontId="4"/>
  </si>
  <si>
    <t>※　「管理番号」は様式第６号（別紙１－２）の記載に合わせてください。</t>
    <rPh sb="5" eb="7">
      <t>バンゴウ</t>
    </rPh>
    <rPh sb="15" eb="17">
      <t>ベッシ</t>
    </rPh>
    <rPh sb="22" eb="24">
      <t>キサイ</t>
    </rPh>
    <rPh sb="25" eb="26">
      <t>ア</t>
    </rPh>
    <phoneticPr fontId="4"/>
  </si>
  <si>
    <t>様式第６号(別紙１－１）</t>
    <rPh sb="0" eb="2">
      <t>ヨウシキ</t>
    </rPh>
    <rPh sb="2" eb="3">
      <t>ダイ</t>
    </rPh>
    <rPh sb="4" eb="5">
      <t>ゴウ</t>
    </rPh>
    <rPh sb="6" eb="8">
      <t>ベッシ</t>
    </rPh>
    <phoneticPr fontId="4"/>
  </si>
  <si>
    <t>※　取得価格は、決算報告書の資産計上金額と同一金額をご記入ください。</t>
    <rPh sb="2" eb="4">
      <t>シュトク</t>
    </rPh>
    <rPh sb="4" eb="6">
      <t>カカク</t>
    </rPh>
    <rPh sb="8" eb="10">
      <t>ケッサン</t>
    </rPh>
    <rPh sb="10" eb="13">
      <t>ホウコクショ</t>
    </rPh>
    <rPh sb="14" eb="16">
      <t>シサン</t>
    </rPh>
    <rPh sb="16" eb="18">
      <t>ケイジョウ</t>
    </rPh>
    <rPh sb="18" eb="20">
      <t>キンガク</t>
    </rPh>
    <rPh sb="21" eb="23">
      <t>ドウイツ</t>
    </rPh>
    <rPh sb="23" eb="25">
      <t>キンガク</t>
    </rPh>
    <rPh sb="27" eb="29">
      <t>キニュウ</t>
    </rPh>
    <phoneticPr fontId="4"/>
  </si>
  <si>
    <t>様式第６号(別紙１－２）</t>
    <rPh sb="0" eb="2">
      <t>ヨウシキ</t>
    </rPh>
    <rPh sb="2" eb="3">
      <t>ダイ</t>
    </rPh>
    <rPh sb="4" eb="5">
      <t>ゴウ</t>
    </rPh>
    <rPh sb="6" eb="8">
      <t>ベッシ</t>
    </rPh>
    <phoneticPr fontId="4"/>
  </si>
  <si>
    <t>　　 年 　　 月 　　 日　</t>
    <rPh sb="3" eb="4">
      <t>ネン</t>
    </rPh>
    <rPh sb="8" eb="9">
      <t>ツキ</t>
    </rPh>
    <rPh sb="13" eb="14">
      <t>ヒ</t>
    </rPh>
    <phoneticPr fontId="4"/>
  </si>
  <si>
    <t xml:space="preserve"> 　　 年 　　 月　　 日</t>
    <rPh sb="4" eb="5">
      <t>ネン</t>
    </rPh>
    <rPh sb="9" eb="10">
      <t>ツキ</t>
    </rPh>
    <rPh sb="13" eb="14">
      <t>ヒ</t>
    </rPh>
    <phoneticPr fontId="4"/>
  </si>
  <si>
    <t xml:space="preserve"> 　　年　　 月　　 日</t>
    <rPh sb="3" eb="4">
      <t>ネン</t>
    </rPh>
    <rPh sb="7" eb="8">
      <t>ツキ</t>
    </rPh>
    <rPh sb="11" eb="12">
      <t>ヒ</t>
    </rPh>
    <phoneticPr fontId="4"/>
  </si>
  <si>
    <t>　　 年　　 月 　　日</t>
    <rPh sb="3" eb="4">
      <t>ネン</t>
    </rPh>
    <rPh sb="7" eb="8">
      <t>ツキ</t>
    </rPh>
    <rPh sb="11" eb="12">
      <t>ヒ</t>
    </rPh>
    <phoneticPr fontId="4"/>
  </si>
  <si>
    <r>
      <t>※　上記「助成対象資産」は、</t>
    </r>
    <r>
      <rPr>
        <sz val="11"/>
        <rFont val="ＭＳ 明朝"/>
        <family val="1"/>
        <charset val="128"/>
      </rPr>
      <t>固定資産として資産計上するなど
　　関係法令に基づき適正な会計処理を行わなければなりません。</t>
    </r>
    <rPh sb="2" eb="4">
      <t>ジョウキ</t>
    </rPh>
    <rPh sb="5" eb="7">
      <t>ジョセイ</t>
    </rPh>
    <rPh sb="7" eb="9">
      <t>タイショウ</t>
    </rPh>
    <rPh sb="9" eb="11">
      <t>シサン</t>
    </rPh>
    <rPh sb="14" eb="16">
      <t>コテイ</t>
    </rPh>
    <rPh sb="16" eb="18">
      <t>シサン</t>
    </rPh>
    <rPh sb="21" eb="23">
      <t>シサン</t>
    </rPh>
    <rPh sb="23" eb="25">
      <t>ケイジョウ</t>
    </rPh>
    <rPh sb="32" eb="34">
      <t>カンケイ</t>
    </rPh>
    <rPh sb="34" eb="36">
      <t>ホウレイ</t>
    </rPh>
    <rPh sb="37" eb="38">
      <t>モト</t>
    </rPh>
    <rPh sb="40" eb="42">
      <t>テキセイ</t>
    </rPh>
    <rPh sb="43" eb="45">
      <t>カイケイ</t>
    </rPh>
    <rPh sb="45" eb="47">
      <t>ショリ</t>
    </rPh>
    <rPh sb="48" eb="49">
      <t>オコナ</t>
    </rPh>
    <phoneticPr fontId="4"/>
  </si>
  <si>
    <t>(2)対象設備に公社が配布する管理ラベルを貼った写真</t>
    <rPh sb="3" eb="5">
      <t>タイショウ</t>
    </rPh>
    <rPh sb="5" eb="7">
      <t>セツビ</t>
    </rPh>
    <rPh sb="8" eb="10">
      <t>コウシャ</t>
    </rPh>
    <rPh sb="11" eb="13">
      <t>ハイフ</t>
    </rPh>
    <rPh sb="15" eb="17">
      <t>カンリ</t>
    </rPh>
    <rPh sb="21" eb="22">
      <t>ハ</t>
    </rPh>
    <rPh sb="24" eb="26">
      <t>シャシン</t>
    </rPh>
    <phoneticPr fontId="4"/>
  </si>
  <si>
    <t>３　年月日は、「　　年　　月　　日」のように記入してください。</t>
    <rPh sb="10" eb="11">
      <t>ネン</t>
    </rPh>
    <rPh sb="13" eb="14">
      <t>ガツ</t>
    </rPh>
    <rPh sb="16" eb="17">
      <t>ニチ</t>
    </rPh>
    <phoneticPr fontId="4"/>
  </si>
  <si>
    <t>機械設備費</t>
    <phoneticPr fontId="4"/>
  </si>
  <si>
    <t>（総事業費）</t>
    <rPh sb="1" eb="5">
      <t>ソウジギョウヒ</t>
    </rPh>
    <phoneticPr fontId="4"/>
  </si>
  <si>
    <t>本店所在地</t>
    <rPh sb="0" eb="2">
      <t>ホンテン</t>
    </rPh>
    <rPh sb="2" eb="5">
      <t>ショザイチ</t>
    </rPh>
    <phoneticPr fontId="4"/>
  </si>
  <si>
    <t>助成事業に要する経費</t>
    <rPh sb="0" eb="2">
      <t>ジョセイ</t>
    </rPh>
    <rPh sb="2" eb="4">
      <t>ジギョウ</t>
    </rPh>
    <rPh sb="5" eb="6">
      <t>ヨウ</t>
    </rPh>
    <rPh sb="8" eb="10">
      <t>ケイヒ</t>
    </rPh>
    <phoneticPr fontId="4"/>
  </si>
  <si>
    <t>（例）　　機－１、機－２、器ー１、器－２、ソ－１、ソ－２</t>
    <rPh sb="1" eb="2">
      <t>レイ</t>
    </rPh>
    <rPh sb="5" eb="6">
      <t>キ</t>
    </rPh>
    <rPh sb="9" eb="10">
      <t>キ</t>
    </rPh>
    <rPh sb="13" eb="14">
      <t>ウツワ</t>
    </rPh>
    <rPh sb="17" eb="18">
      <t>ウツワ</t>
    </rPh>
    <phoneticPr fontId="4"/>
  </si>
  <si>
    <t>名　　称</t>
    <rPh sb="0" eb="1">
      <t>ナ</t>
    </rPh>
    <rPh sb="3" eb="4">
      <t>ショウ</t>
    </rPh>
    <phoneticPr fontId="4"/>
  </si>
  <si>
    <r>
      <t>５　支払総括表（様式第</t>
    </r>
    <r>
      <rPr>
        <sz val="11"/>
        <rFont val="Century"/>
        <family val="1"/>
      </rPr>
      <t>6</t>
    </r>
    <r>
      <rPr>
        <sz val="11"/>
        <rFont val="ＭＳ 明朝"/>
        <family val="1"/>
        <charset val="128"/>
      </rPr>
      <t>号</t>
    </r>
    <r>
      <rPr>
        <sz val="11"/>
        <rFont val="Century"/>
        <family val="1"/>
      </rPr>
      <t>_</t>
    </r>
    <r>
      <rPr>
        <sz val="11"/>
        <rFont val="ＭＳ 明朝"/>
        <family val="1"/>
        <charset val="128"/>
      </rPr>
      <t>別紙</t>
    </r>
    <r>
      <rPr>
        <sz val="11"/>
        <rFont val="Century"/>
        <family val="1"/>
      </rPr>
      <t>1-1</t>
    </r>
    <r>
      <rPr>
        <sz val="11"/>
        <rFont val="ＭＳ 明朝"/>
        <family val="1"/>
        <charset val="128"/>
      </rPr>
      <t>）・経費明細表（様式第</t>
    </r>
    <r>
      <rPr>
        <sz val="11"/>
        <rFont val="Century"/>
        <family val="1"/>
      </rPr>
      <t>6</t>
    </r>
    <r>
      <rPr>
        <sz val="11"/>
        <rFont val="ＭＳ 明朝"/>
        <family val="1"/>
        <charset val="128"/>
      </rPr>
      <t>号</t>
    </r>
    <r>
      <rPr>
        <sz val="11"/>
        <rFont val="Century"/>
        <family val="1"/>
      </rPr>
      <t>_</t>
    </r>
    <r>
      <rPr>
        <sz val="11"/>
        <rFont val="ＭＳ 明朝"/>
        <family val="1"/>
        <charset val="128"/>
      </rPr>
      <t>別紙</t>
    </r>
    <r>
      <rPr>
        <sz val="11"/>
        <rFont val="Century"/>
        <family val="1"/>
      </rPr>
      <t>1-2</t>
    </r>
    <r>
      <rPr>
        <sz val="11"/>
        <rFont val="ＭＳ 明朝"/>
        <family val="1"/>
        <charset val="128"/>
      </rPr>
      <t>）</t>
    </r>
    <rPh sb="2" eb="4">
      <t>シハライ</t>
    </rPh>
    <rPh sb="4" eb="6">
      <t>ソウカツ</t>
    </rPh>
    <rPh sb="6" eb="7">
      <t>ヒョウ</t>
    </rPh>
    <rPh sb="8" eb="10">
      <t>ヨウシキ</t>
    </rPh>
    <rPh sb="10" eb="11">
      <t>ダイ</t>
    </rPh>
    <rPh sb="12" eb="13">
      <t>ゴウ</t>
    </rPh>
    <rPh sb="14" eb="16">
      <t>ベッシ</t>
    </rPh>
    <rPh sb="21" eb="23">
      <t>ケイヒ</t>
    </rPh>
    <rPh sb="23" eb="25">
      <t>メイサイ</t>
    </rPh>
    <rPh sb="25" eb="26">
      <t>オモテ</t>
    </rPh>
    <rPh sb="27" eb="29">
      <t>ヨウシキ</t>
    </rPh>
    <rPh sb="29" eb="30">
      <t>ダイ</t>
    </rPh>
    <rPh sb="31" eb="32">
      <t>ゴウ</t>
    </rPh>
    <rPh sb="33" eb="35">
      <t>ベッシ</t>
    </rPh>
    <phoneticPr fontId="4"/>
  </si>
  <si>
    <t>（２）事業所内最低賃金について</t>
    <rPh sb="3" eb="6">
      <t>ジギョウショ</t>
    </rPh>
    <rPh sb="6" eb="7">
      <t>ナイ</t>
    </rPh>
    <rPh sb="7" eb="9">
      <t>サイテイ</t>
    </rPh>
    <rPh sb="9" eb="11">
      <t>チンギン</t>
    </rPh>
    <phoneticPr fontId="22"/>
  </si>
  <si>
    <t>円</t>
    <rPh sb="0" eb="1">
      <t>エン</t>
    </rPh>
    <phoneticPr fontId="22"/>
  </si>
  <si>
    <t>様式第６号(別紙１－３）</t>
    <phoneticPr fontId="22"/>
  </si>
  <si>
    <t>(2)事業計画の実施のために法令上必要な許可・届出等の手続き状況</t>
    <rPh sb="3" eb="5">
      <t>ジギョウ</t>
    </rPh>
    <rPh sb="5" eb="7">
      <t>ケイカク</t>
    </rPh>
    <rPh sb="8" eb="10">
      <t>ジッシ</t>
    </rPh>
    <rPh sb="14" eb="17">
      <t>ホウレイジョウ</t>
    </rPh>
    <rPh sb="17" eb="19">
      <t>ヒツヨウ</t>
    </rPh>
    <rPh sb="20" eb="22">
      <t>キョカ</t>
    </rPh>
    <rPh sb="23" eb="25">
      <t>トドケデ</t>
    </rPh>
    <rPh sb="25" eb="26">
      <t>トウ</t>
    </rPh>
    <rPh sb="27" eb="29">
      <t>テツヅ</t>
    </rPh>
    <rPh sb="30" eb="32">
      <t>ジョウキョウ</t>
    </rPh>
    <phoneticPr fontId="4"/>
  </si>
  <si>
    <t>(3)設備購入後の今後の展開</t>
    <rPh sb="3" eb="5">
      <t>セツビ</t>
    </rPh>
    <rPh sb="5" eb="7">
      <t>コウニュウ</t>
    </rPh>
    <rPh sb="7" eb="8">
      <t>ゴ</t>
    </rPh>
    <rPh sb="9" eb="11">
      <t>コンゴ</t>
    </rPh>
    <rPh sb="12" eb="14">
      <t>テンカイ</t>
    </rPh>
    <phoneticPr fontId="4"/>
  </si>
  <si>
    <t>賃金引上げ計画の報告書</t>
    <rPh sb="0" eb="2">
      <t>チンギン</t>
    </rPh>
    <rPh sb="2" eb="4">
      <t>ヒキア</t>
    </rPh>
    <rPh sb="5" eb="7">
      <t>ケイカク</t>
    </rPh>
    <rPh sb="8" eb="10">
      <t>ホウコク</t>
    </rPh>
    <rPh sb="10" eb="11">
      <t>ショ</t>
    </rPh>
    <phoneticPr fontId="26"/>
  </si>
  <si>
    <t>賃金引上げ計画の実績について、下記のとおり報告いたします。</t>
    <phoneticPr fontId="22"/>
  </si>
  <si>
    <t>（１）給与支給総額について</t>
    <rPh sb="3" eb="5">
      <t>キュウヨ</t>
    </rPh>
    <rPh sb="5" eb="7">
      <t>シキュウ</t>
    </rPh>
    <rPh sb="7" eb="9">
      <t>ソウガク</t>
    </rPh>
    <phoneticPr fontId="22"/>
  </si>
  <si>
    <t>　・　金額の入力単位は『円』、増加率の入力単位は『％』です。入力単位にご注意ください。</t>
    <rPh sb="3" eb="5">
      <t>キンガク</t>
    </rPh>
    <rPh sb="6" eb="8">
      <t>ニュウリョク</t>
    </rPh>
    <rPh sb="8" eb="10">
      <t>タンイ</t>
    </rPh>
    <rPh sb="12" eb="13">
      <t>エン</t>
    </rPh>
    <rPh sb="15" eb="17">
      <t>ゾウカ</t>
    </rPh>
    <rPh sb="17" eb="18">
      <t>リツ</t>
    </rPh>
    <rPh sb="19" eb="21">
      <t>ニュウリョク</t>
    </rPh>
    <rPh sb="21" eb="23">
      <t>タンイ</t>
    </rPh>
    <rPh sb="30" eb="32">
      <t>ニュウリョク</t>
    </rPh>
    <rPh sb="32" eb="34">
      <t>タンイ</t>
    </rPh>
    <rPh sb="36" eb="38">
      <t>チュウイ</t>
    </rPh>
    <phoneticPr fontId="22"/>
  </si>
  <si>
    <t>①基準期間（※１）</t>
    <rPh sb="1" eb="3">
      <t>キジュン</t>
    </rPh>
    <rPh sb="3" eb="5">
      <t>キカン</t>
    </rPh>
    <phoneticPr fontId="22"/>
  </si>
  <si>
    <t>②賃金引上げ計画期間
（※２）</t>
    <rPh sb="1" eb="3">
      <t>チンギン</t>
    </rPh>
    <rPh sb="3" eb="5">
      <t>ヒキア</t>
    </rPh>
    <rPh sb="6" eb="8">
      <t>ケイカク</t>
    </rPh>
    <rPh sb="8" eb="10">
      <t>キカン</t>
    </rPh>
    <phoneticPr fontId="22"/>
  </si>
  <si>
    <t>増加率</t>
    <rPh sb="0" eb="2">
      <t>ゾウカ</t>
    </rPh>
    <rPh sb="2" eb="3">
      <t>リツ</t>
    </rPh>
    <phoneticPr fontId="22"/>
  </si>
  <si>
    <t>①　事業を実施する事業所（申請書の「機械設備設置場所」）のうち、本計画の対象とする事業所の所在地を記載してください。</t>
    <rPh sb="13" eb="16">
      <t>シンセイショ</t>
    </rPh>
    <rPh sb="18" eb="20">
      <t>キカイ</t>
    </rPh>
    <rPh sb="20" eb="22">
      <t>セツビ</t>
    </rPh>
    <rPh sb="22" eb="24">
      <t>セッチ</t>
    </rPh>
    <rPh sb="24" eb="26">
      <t>バショ</t>
    </rPh>
    <rPh sb="32" eb="35">
      <t>ホンケイカク</t>
    </rPh>
    <rPh sb="36" eb="38">
      <t>タイショウ</t>
    </rPh>
    <rPh sb="41" eb="43">
      <t>ジギョウ</t>
    </rPh>
    <rPh sb="43" eb="44">
      <t>ショ</t>
    </rPh>
    <rPh sb="45" eb="48">
      <t>ショザイチ</t>
    </rPh>
    <phoneticPr fontId="22"/>
  </si>
  <si>
    <t>　　本計画の対象とする事業所の所在地を記載してください。</t>
    <phoneticPr fontId="22"/>
  </si>
  <si>
    <t>神奈川</t>
  </si>
  <si>
    <t>　上記「①」の事業所所在地の地域別最低賃金</t>
    <rPh sb="1" eb="3">
      <t>ジョウキ</t>
    </rPh>
    <rPh sb="7" eb="10">
      <t>ジギョウショ</t>
    </rPh>
    <rPh sb="10" eb="13">
      <t>ショザイチ</t>
    </rPh>
    <rPh sb="14" eb="16">
      <t>チイキ</t>
    </rPh>
    <rPh sb="16" eb="17">
      <t>ベツ</t>
    </rPh>
    <rPh sb="17" eb="19">
      <t>サイテイ</t>
    </rPh>
    <rPh sb="19" eb="21">
      <t>チンギン</t>
    </rPh>
    <phoneticPr fontId="22"/>
  </si>
  <si>
    <t>②　最低賃金は以下の厚生労働省ホームページを参照し、時間当たりの金額に換算して記入してください。</t>
    <rPh sb="2" eb="4">
      <t>サイテイ</t>
    </rPh>
    <rPh sb="4" eb="6">
      <t>チンギン</t>
    </rPh>
    <rPh sb="7" eb="9">
      <t>イカ</t>
    </rPh>
    <rPh sb="10" eb="12">
      <t>コウセイ</t>
    </rPh>
    <rPh sb="12" eb="15">
      <t>ロウドウショウ</t>
    </rPh>
    <rPh sb="22" eb="24">
      <t>サンショウ</t>
    </rPh>
    <rPh sb="26" eb="28">
      <t>ジカン</t>
    </rPh>
    <rPh sb="28" eb="29">
      <t>ア</t>
    </rPh>
    <rPh sb="32" eb="34">
      <t>キンガク</t>
    </rPh>
    <rPh sb="35" eb="37">
      <t>カンザン</t>
    </rPh>
    <rPh sb="39" eb="41">
      <t>キニュウ</t>
    </rPh>
    <phoneticPr fontId="22"/>
  </si>
  <si>
    <t>※実績報告時点における直近月の事業所内最低賃金を記入してください。</t>
    <rPh sb="1" eb="3">
      <t>ジッセキ</t>
    </rPh>
    <rPh sb="3" eb="5">
      <t>ホウコク</t>
    </rPh>
    <rPh sb="5" eb="7">
      <t>ジテン</t>
    </rPh>
    <phoneticPr fontId="22"/>
  </si>
  <si>
    <t>参考：厚生労働省『最低賃金額以上かどうかを確認する方法』</t>
    <rPh sb="0" eb="2">
      <t>サンコウ</t>
    </rPh>
    <rPh sb="3" eb="5">
      <t>コウセイ</t>
    </rPh>
    <rPh sb="5" eb="8">
      <t>ロウドウショウ</t>
    </rPh>
    <rPh sb="9" eb="11">
      <t>サイテイ</t>
    </rPh>
    <rPh sb="11" eb="13">
      <t>チンギン</t>
    </rPh>
    <rPh sb="13" eb="14">
      <t>ガク</t>
    </rPh>
    <rPh sb="14" eb="16">
      <t>イジョウ</t>
    </rPh>
    <rPh sb="21" eb="23">
      <t>カクニン</t>
    </rPh>
    <rPh sb="25" eb="27">
      <t>ホウホウ</t>
    </rPh>
    <phoneticPr fontId="22"/>
  </si>
  <si>
    <t>https://www.mhlw.go.jp/www2/topics/seido/kijunkyoku/minimum/minimum-13.htm</t>
    <phoneticPr fontId="22"/>
  </si>
  <si>
    <t>　上記①の事業所における従業員の事業所内最低賃金</t>
    <rPh sb="1" eb="3">
      <t>ジョウキ</t>
    </rPh>
    <rPh sb="5" eb="7">
      <t>ジギョウ</t>
    </rPh>
    <rPh sb="7" eb="8">
      <t>ショ</t>
    </rPh>
    <rPh sb="12" eb="15">
      <t>ジュウギョウイン</t>
    </rPh>
    <rPh sb="16" eb="18">
      <t>ジギョウ</t>
    </rPh>
    <rPh sb="18" eb="19">
      <t>ショ</t>
    </rPh>
    <rPh sb="19" eb="20">
      <t>ナイ</t>
    </rPh>
    <rPh sb="20" eb="22">
      <t>サイテイ</t>
    </rPh>
    <rPh sb="22" eb="24">
      <t>チンギン</t>
    </rPh>
    <phoneticPr fontId="22"/>
  </si>
  <si>
    <t>最低賃金リスト</t>
    <rPh sb="0" eb="4">
      <t>サイテイチンギン</t>
    </rPh>
    <phoneticPr fontId="22"/>
  </si>
  <si>
    <t>地域を選んでください</t>
    <rPh sb="0" eb="2">
      <t>チイキ</t>
    </rPh>
    <rPh sb="3" eb="4">
      <t>エラ</t>
    </rPh>
    <phoneticPr fontId="22"/>
  </si>
  <si>
    <t>金額</t>
    <rPh sb="0" eb="2">
      <t>キンガク</t>
    </rPh>
    <phoneticPr fontId="22"/>
  </si>
  <si>
    <t>選択してください</t>
    <rPh sb="0" eb="2">
      <t>センタク</t>
    </rPh>
    <phoneticPr fontId="22"/>
  </si>
  <si>
    <t>増加率</t>
    <rPh sb="0" eb="3">
      <t>ゾウカリツ</t>
    </rPh>
    <phoneticPr fontId="22"/>
  </si>
  <si>
    <t>茨　 城</t>
  </si>
  <si>
    <t>〇</t>
    <phoneticPr fontId="26"/>
  </si>
  <si>
    <t>栃　 木</t>
  </si>
  <si>
    <t>群　 馬</t>
  </si>
  <si>
    <t>埼　 玉</t>
  </si>
  <si>
    <t>千　 葉</t>
  </si>
  <si>
    <t>東　 京</t>
  </si>
  <si>
    <t>山　 梨</t>
  </si>
  <si>
    <t>※１：基準日が属する月の前月から遡る12か月間
※２：助成事業完了日が属する月の翌月から起算した12か月間。賃金引上げ計画期間が到来していない場合は、見込額を記入してください。</t>
    <rPh sb="3" eb="6">
      <t>キジュンビ</t>
    </rPh>
    <rPh sb="27" eb="29">
      <t>ジョセイ</t>
    </rPh>
    <rPh sb="29" eb="31">
      <t>ジギョウ</t>
    </rPh>
    <rPh sb="31" eb="33">
      <t>カンリョウ</t>
    </rPh>
    <rPh sb="33" eb="34">
      <t>ビ</t>
    </rPh>
    <rPh sb="35" eb="36">
      <t>ゾク</t>
    </rPh>
    <rPh sb="38" eb="39">
      <t>ツキ</t>
    </rPh>
    <rPh sb="40" eb="42">
      <t>ヨクゲツ</t>
    </rPh>
    <rPh sb="44" eb="46">
      <t>キサン</t>
    </rPh>
    <rPh sb="51" eb="53">
      <t>ゲツカン</t>
    </rPh>
    <phoneticPr fontId="22"/>
  </si>
  <si>
    <t>　・　給与支給総額とは、全従業員（役員は除き、非常勤を含む。個人事業主の場合は、代表者を除く）に支払った給与等（賃金台帳に記載の差引支給額）をいいます。</t>
    <phoneticPr fontId="22"/>
  </si>
  <si>
    <t>給与支給総額</t>
    <rPh sb="0" eb="2">
      <t>キュウヨ</t>
    </rPh>
    <rPh sb="2" eb="4">
      <t>シキュウ</t>
    </rPh>
    <rPh sb="4" eb="6">
      <t>ソウガク</t>
    </rPh>
    <phoneticPr fontId="22"/>
  </si>
  <si>
    <t>※賃金引上げ計画期間（事業完了日の属する月の翌月から起算した12か月間）において支払う給与支給総額を、基準給与支給総額（基準日が属する月の前月から遡る12か月間で全従業員（役員は除き、非常勤を含む。個人事業主の場合は、代表者を除く）に支払った給与等）に１．０２を乗じた額（以下「目標給与支給総額」という。）以上に増加させるとともに、機械設備設置場所の事業場内最低賃金を地域別最低賃金＋30円とすること。</t>
    <phoneticPr fontId="22"/>
  </si>
  <si>
    <t>⑤許認可・届出が不要な場合の確認方法</t>
    <rPh sb="1" eb="4">
      <t>キョニンカ</t>
    </rPh>
    <rPh sb="5" eb="6">
      <t>トド</t>
    </rPh>
    <rPh sb="6" eb="7">
      <t>デ</t>
    </rPh>
    <rPh sb="8" eb="10">
      <t>フヨウ</t>
    </rPh>
    <rPh sb="11" eb="13">
      <t>バアイ</t>
    </rPh>
    <rPh sb="14" eb="18">
      <t>カクニンホウホウ</t>
    </rPh>
    <phoneticPr fontId="4"/>
  </si>
  <si>
    <t>（申請書12事業計画(7)＜法令上必要な許認可・届出等の有無＞において「今後取得する」を選択した申請者は①～④を記入。「許認可の取得は不要」を選択した申請者は⑤を記入。本助成事業の申請時点において、当該許認可・届出等に関する手続きを行っていない場合に記入のこと）</t>
    <rPh sb="1" eb="3">
      <t>シンセイ</t>
    </rPh>
    <rPh sb="3" eb="4">
      <t>ショ</t>
    </rPh>
    <rPh sb="14" eb="17">
      <t>ホウレイジョウ</t>
    </rPh>
    <rPh sb="17" eb="19">
      <t>ヒツヨウ</t>
    </rPh>
    <rPh sb="20" eb="23">
      <t>キョニンカ</t>
    </rPh>
    <rPh sb="24" eb="26">
      <t>トドケデ</t>
    </rPh>
    <rPh sb="26" eb="27">
      <t>トウ</t>
    </rPh>
    <rPh sb="28" eb="30">
      <t>ウム</t>
    </rPh>
    <rPh sb="36" eb="38">
      <t>コンゴ</t>
    </rPh>
    <rPh sb="38" eb="40">
      <t>シュトク</t>
    </rPh>
    <rPh sb="44" eb="46">
      <t>センタク</t>
    </rPh>
    <rPh sb="48" eb="51">
      <t>シンセイシャ</t>
    </rPh>
    <rPh sb="56" eb="58">
      <t>キニュウ</t>
    </rPh>
    <rPh sb="60" eb="63">
      <t>キョニンカ</t>
    </rPh>
    <rPh sb="64" eb="66">
      <t>シュトク</t>
    </rPh>
    <rPh sb="67" eb="69">
      <t>フヨウ</t>
    </rPh>
    <rPh sb="71" eb="73">
      <t>センタク</t>
    </rPh>
    <rPh sb="75" eb="78">
      <t>シンセイシャ</t>
    </rPh>
    <rPh sb="81" eb="83">
      <t>キニュウ</t>
    </rPh>
    <rPh sb="84" eb="85">
      <t>ホン</t>
    </rPh>
    <rPh sb="85" eb="87">
      <t>ジョセイ</t>
    </rPh>
    <rPh sb="87" eb="89">
      <t>ジギョウ</t>
    </rPh>
    <rPh sb="90" eb="92">
      <t>シンセイ</t>
    </rPh>
    <rPh sb="92" eb="94">
      <t>ジテン</t>
    </rPh>
    <rPh sb="99" eb="101">
      <t>トウガイ</t>
    </rPh>
    <rPh sb="101" eb="104">
      <t>キョニンカ</t>
    </rPh>
    <rPh sb="105" eb="107">
      <t>トドケデ</t>
    </rPh>
    <rPh sb="107" eb="108">
      <t>トウ</t>
    </rPh>
    <rPh sb="109" eb="110">
      <t>カン</t>
    </rPh>
    <rPh sb="112" eb="114">
      <t>テツヅ</t>
    </rPh>
    <rPh sb="116" eb="117">
      <t>オコナ</t>
    </rPh>
    <rPh sb="122" eb="124">
      <t>バアイ</t>
    </rPh>
    <rPh sb="125" eb="127">
      <t>キニュウ</t>
    </rPh>
    <phoneticPr fontId="4"/>
  </si>
  <si>
    <t>・確認日時</t>
    <rPh sb="1" eb="5">
      <t>カクニンニチジ</t>
    </rPh>
    <phoneticPr fontId="4"/>
  </si>
  <si>
    <t>・確認先</t>
    <rPh sb="1" eb="4">
      <t>カクニンサキ</t>
    </rPh>
    <phoneticPr fontId="4"/>
  </si>
  <si>
    <t>・確認内容</t>
    <rPh sb="1" eb="5">
      <t>カクニンナイヨウ</t>
    </rPh>
    <phoneticPr fontId="4"/>
  </si>
  <si>
    <t>第11回（令和７年度 第３回）　躍進的な事業推進のための設備投資支援事業　完了報告書</t>
    <rPh sb="0" eb="1">
      <t>ダイ</t>
    </rPh>
    <rPh sb="3" eb="4">
      <t>カイ</t>
    </rPh>
    <rPh sb="16" eb="19">
      <t>ヤクシンテキ</t>
    </rPh>
    <rPh sb="34" eb="36">
      <t>ジギョウ</t>
    </rPh>
    <rPh sb="37" eb="39">
      <t>カンリョウ</t>
    </rPh>
    <rPh sb="39" eb="41">
      <t>ホウコク</t>
    </rPh>
    <rPh sb="41" eb="42">
      <t>ショ</t>
    </rPh>
    <phoneticPr fontId="4"/>
  </si>
  <si>
    <t>　令和８年６月18日付 ８東中企設第337号をもって交付決定の通知があった助成事業が完了したので、下記のとおり報告します。</t>
    <rPh sb="1" eb="3">
      <t>レイワ</t>
    </rPh>
    <rPh sb="4" eb="5">
      <t>ネン</t>
    </rPh>
    <rPh sb="6" eb="7">
      <t>ガツ</t>
    </rPh>
    <rPh sb="9" eb="10">
      <t>ヒ</t>
    </rPh>
    <rPh sb="10" eb="11">
      <t>ヅケ</t>
    </rPh>
    <rPh sb="13" eb="14">
      <t>ヒガシ</t>
    </rPh>
    <rPh sb="14" eb="15">
      <t>ナカ</t>
    </rPh>
    <rPh sb="15" eb="16">
      <t>クワダ</t>
    </rPh>
    <rPh sb="16" eb="17">
      <t>モウケル</t>
    </rPh>
    <rPh sb="17" eb="18">
      <t>ダイ</t>
    </rPh>
    <rPh sb="21" eb="22">
      <t>ゴウ</t>
    </rPh>
    <rPh sb="26" eb="28">
      <t>コウフ</t>
    </rPh>
    <rPh sb="28" eb="30">
      <t>ケッテイ</t>
    </rPh>
    <rPh sb="31" eb="33">
      <t>ツウチ</t>
    </rPh>
    <rPh sb="37" eb="39">
      <t>ジョセイ</t>
    </rPh>
    <rPh sb="39" eb="41">
      <t>ジギョウ</t>
    </rPh>
    <rPh sb="42" eb="44">
      <t>カンリョウ</t>
    </rPh>
    <rPh sb="49" eb="51">
      <t>カキ</t>
    </rPh>
    <rPh sb="55" eb="57">
      <t>ホウコク</t>
    </rPh>
    <phoneticPr fontId="4"/>
  </si>
  <si>
    <t>事業区分／申請者区分</t>
    <rPh sb="0" eb="2">
      <t>ジギョウ</t>
    </rPh>
    <rPh sb="2" eb="4">
      <t>クブン</t>
    </rPh>
    <rPh sb="5" eb="7">
      <t>シンセイ</t>
    </rPh>
    <rPh sb="7" eb="8">
      <t>シャ</t>
    </rPh>
    <rPh sb="8" eb="10">
      <t>クブン</t>
    </rPh>
    <phoneticPr fontId="4"/>
  </si>
  <si>
    <t>選択欄</t>
    <rPh sb="0" eb="2">
      <t>センタク</t>
    </rPh>
    <rPh sb="2" eb="3">
      <t>ラン</t>
    </rPh>
    <phoneticPr fontId="4"/>
  </si>
  <si>
    <t>事業区分</t>
    <rPh sb="0" eb="2">
      <t>ジギョウ</t>
    </rPh>
    <rPh sb="2" eb="4">
      <t>クブン</t>
    </rPh>
    <phoneticPr fontId="26"/>
  </si>
  <si>
    <t>申請者区分</t>
    <rPh sb="0" eb="3">
      <t>シンセイシャ</t>
    </rPh>
    <rPh sb="3" eb="5">
      <t>クブン</t>
    </rPh>
    <phoneticPr fontId="26"/>
  </si>
  <si>
    <t>上限金額</t>
    <rPh sb="0" eb="4">
      <t>ジョウゲンキンガク</t>
    </rPh>
    <phoneticPr fontId="26"/>
  </si>
  <si>
    <t>Ⅰ</t>
    <phoneticPr fontId="26"/>
  </si>
  <si>
    <t>競争力強化</t>
    <rPh sb="0" eb="3">
      <t>キョウソウリョク</t>
    </rPh>
    <rPh sb="3" eb="5">
      <t>キョウカ</t>
    </rPh>
    <phoneticPr fontId="26"/>
  </si>
  <si>
    <t>Ａ：</t>
    <phoneticPr fontId="26"/>
  </si>
  <si>
    <t>A1:</t>
    <phoneticPr fontId="26"/>
  </si>
  <si>
    <t>中小企業者</t>
    <phoneticPr fontId="26"/>
  </si>
  <si>
    <t>助成率１/２以内・助成限度額１億円</t>
    <phoneticPr fontId="26"/>
  </si>
  <si>
    <t>下限額
100
万円</t>
    <phoneticPr fontId="26"/>
  </si>
  <si>
    <t>A2:</t>
  </si>
  <si>
    <t>中小企業者ｾﾞﾛｴﾐ【省ｴﾈ】</t>
    <phoneticPr fontId="26"/>
  </si>
  <si>
    <t>助成率３/４又は２/３以内・助成限度額１億円</t>
    <rPh sb="6" eb="7">
      <t>マタ</t>
    </rPh>
    <rPh sb="11" eb="13">
      <t>イナイ</t>
    </rPh>
    <phoneticPr fontId="26"/>
  </si>
  <si>
    <t>A3:</t>
  </si>
  <si>
    <t>中小企業者ｾﾞﾛｴﾐ【再ｴﾈ】</t>
    <rPh sb="11" eb="12">
      <t>サイ</t>
    </rPh>
    <phoneticPr fontId="26"/>
  </si>
  <si>
    <t>A4:</t>
    <phoneticPr fontId="26"/>
  </si>
  <si>
    <t>中小企業者賃上げ</t>
    <phoneticPr fontId="26"/>
  </si>
  <si>
    <t>助成率３/４以内・助成限度額１億円</t>
    <rPh sb="6" eb="8">
      <t>イナイ</t>
    </rPh>
    <phoneticPr fontId="26"/>
  </si>
  <si>
    <t>Ｂ：</t>
    <phoneticPr fontId="26"/>
  </si>
  <si>
    <t>B1:</t>
    <phoneticPr fontId="26"/>
  </si>
  <si>
    <t>小規模企業者</t>
    <rPh sb="0" eb="3">
      <t>ショウキボ</t>
    </rPh>
    <phoneticPr fontId="26"/>
  </si>
  <si>
    <t>助成率２/３以内・助成限度額３千万円</t>
    <phoneticPr fontId="26"/>
  </si>
  <si>
    <t>B2:</t>
  </si>
  <si>
    <t>小規模企業者ｾﾞﾛｴﾐ【省ｴﾈ】</t>
    <rPh sb="0" eb="3">
      <t>ショウキボ</t>
    </rPh>
    <phoneticPr fontId="26"/>
  </si>
  <si>
    <t>B3:</t>
  </si>
  <si>
    <t>小規模企業者ｾﾞﾛｴﾐ【再ｴﾈ】</t>
    <rPh sb="0" eb="3">
      <t>ショウキボ</t>
    </rPh>
    <phoneticPr fontId="26"/>
  </si>
  <si>
    <t>B4:</t>
  </si>
  <si>
    <t>小規模企業者賃上げ</t>
    <rPh sb="0" eb="3">
      <t>ショウキボ</t>
    </rPh>
    <phoneticPr fontId="26"/>
  </si>
  <si>
    <t>助成率４/５以内・助成限度額１億円</t>
    <rPh sb="6" eb="8">
      <t>イナイ</t>
    </rPh>
    <phoneticPr fontId="26"/>
  </si>
  <si>
    <t>Ｗ：</t>
    <phoneticPr fontId="26"/>
  </si>
  <si>
    <t>W1：</t>
    <phoneticPr fontId="26"/>
  </si>
  <si>
    <t>働き方改革推進</t>
    <phoneticPr fontId="26"/>
  </si>
  <si>
    <t>助成率４/５以内・助成限度額１億円</t>
    <phoneticPr fontId="26"/>
  </si>
  <si>
    <t>Ⅱ</t>
    <phoneticPr fontId="26"/>
  </si>
  <si>
    <t>ＤＸ推進</t>
    <phoneticPr fontId="26"/>
  </si>
  <si>
    <t>Ｃ：</t>
    <phoneticPr fontId="26"/>
  </si>
  <si>
    <t>C1:</t>
    <phoneticPr fontId="26"/>
  </si>
  <si>
    <t>ＤＸ推進</t>
    <rPh sb="2" eb="4">
      <t>スイシン</t>
    </rPh>
    <phoneticPr fontId="26"/>
  </si>
  <si>
    <t>助成率２/３以内・助成限度額１億円</t>
    <phoneticPr fontId="26"/>
  </si>
  <si>
    <t>C2:</t>
  </si>
  <si>
    <t>ゼロエミ</t>
    <phoneticPr fontId="26"/>
  </si>
  <si>
    <t>助成率３/４以内・助成限度額１億円</t>
    <phoneticPr fontId="26"/>
  </si>
  <si>
    <t>C3:</t>
  </si>
  <si>
    <t>賃上げ</t>
    <rPh sb="0" eb="2">
      <t>チンア</t>
    </rPh>
    <phoneticPr fontId="26"/>
  </si>
  <si>
    <t>Ⅲ</t>
    <phoneticPr fontId="26"/>
  </si>
  <si>
    <t>イノベーション</t>
    <phoneticPr fontId="26"/>
  </si>
  <si>
    <t>Ｄ：</t>
    <phoneticPr fontId="26"/>
  </si>
  <si>
    <t>D1:</t>
    <phoneticPr fontId="26"/>
  </si>
  <si>
    <t>イノベーション</t>
    <phoneticPr fontId="4"/>
  </si>
  <si>
    <t>D2:</t>
    <phoneticPr fontId="26"/>
  </si>
  <si>
    <t>ゼロエミ</t>
  </si>
  <si>
    <t xml:space="preserve">D3: </t>
    <phoneticPr fontId="26"/>
  </si>
  <si>
    <t>賃上げ</t>
    <phoneticPr fontId="26"/>
  </si>
  <si>
    <t>Ⅳ</t>
    <phoneticPr fontId="26"/>
  </si>
  <si>
    <t>後継者チャレンジ</t>
    <rPh sb="0" eb="3">
      <t>コウケイシャ</t>
    </rPh>
    <phoneticPr fontId="26"/>
  </si>
  <si>
    <t>Ｅ：</t>
    <phoneticPr fontId="26"/>
  </si>
  <si>
    <t>E1:</t>
    <phoneticPr fontId="26"/>
  </si>
  <si>
    <t>後継者チャレンジ</t>
    <phoneticPr fontId="26"/>
  </si>
  <si>
    <t>E2:</t>
    <phoneticPr fontId="26"/>
  </si>
  <si>
    <t>E3:</t>
    <phoneticPr fontId="26"/>
  </si>
  <si>
    <t>Ⅴ</t>
    <phoneticPr fontId="26"/>
  </si>
  <si>
    <t>アップグレード促進</t>
    <phoneticPr fontId="26"/>
  </si>
  <si>
    <t>Ｆ：</t>
    <phoneticPr fontId="26"/>
  </si>
  <si>
    <t>F1:</t>
    <phoneticPr fontId="26"/>
  </si>
  <si>
    <t>アップグレード促進
※「賃上げ」かつ「ゼロエミ」</t>
    <phoneticPr fontId="26"/>
  </si>
  <si>
    <t>助成率３/４以内・助成限度額２億円</t>
    <phoneticPr fontId="26"/>
  </si>
  <si>
    <t>下限額
1億円</t>
    <rPh sb="5" eb="7">
      <t>オクエン</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</si>
</sst>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_ ;[Red]\-#,##0\ "/>
    <numFmt numFmtId="178" formatCode="0_ "/>
    <numFmt numFmtId="179" formatCode="[$-411]ge\.m\.d;@"/>
    <numFmt numFmtId="180" formatCode="0.0%"/>
    <numFmt numFmtId="181" formatCode="#,##0&quot;円&quot;"/>
    <numFmt numFmtId="182" formatCode="0.0"/>
  </numFmts>
  <fonts count="3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明朝"/>
      <family val="1"/>
      <charset val="128"/>
    </font>
    <font>
      <sz val="14"/>
      <name val="ＭＳ Ｐ明朝"/>
      <family val="1"/>
      <charset val="128"/>
    </font>
    <font>
      <b/>
      <sz val="14"/>
      <name val="ＭＳ Ｐゴシック"/>
      <family val="3"/>
      <charset val="128"/>
    </font>
    <font>
      <sz val="14"/>
      <name val="ＭＳ Ｐゴシック"/>
      <family val="3"/>
      <charset val="128"/>
    </font>
    <font>
      <sz val="12"/>
      <name val="ＭＳ Ｐゴシック"/>
      <family val="3"/>
      <charset val="128"/>
    </font>
    <font>
      <sz val="18"/>
      <name val="ＭＳ Ｐゴシック"/>
      <family val="3"/>
      <charset val="128"/>
    </font>
    <font>
      <sz val="14"/>
      <name val="Century"/>
      <family val="1"/>
    </font>
    <font>
      <sz val="11"/>
      <name val="ＭＳ 明朝"/>
      <family val="1"/>
      <charset val="128"/>
    </font>
    <font>
      <sz val="10"/>
      <name val="ＭＳ 明朝"/>
      <family val="1"/>
      <charset val="128"/>
    </font>
    <font>
      <sz val="12"/>
      <name val="ＭＳ 明朝"/>
      <family val="1"/>
      <charset val="128"/>
    </font>
    <font>
      <sz val="8"/>
      <name val="ＭＳ 明朝"/>
      <family val="1"/>
      <charset val="128"/>
    </font>
    <font>
      <u/>
      <sz val="11"/>
      <name val="ＭＳ 明朝"/>
      <family val="1"/>
      <charset val="128"/>
    </font>
    <font>
      <b/>
      <sz val="11"/>
      <name val="ＭＳ 明朝"/>
      <family val="1"/>
      <charset val="128"/>
    </font>
    <font>
      <b/>
      <sz val="14"/>
      <name val="ＭＳ 明朝"/>
      <family val="1"/>
      <charset val="128"/>
    </font>
    <font>
      <b/>
      <sz val="14"/>
      <name val="Century"/>
      <family val="1"/>
    </font>
    <font>
      <sz val="11"/>
      <name val="Century"/>
      <family val="1"/>
    </font>
    <font>
      <sz val="6"/>
      <name val="Meiryo UI"/>
      <family val="2"/>
      <charset val="128"/>
    </font>
    <font>
      <sz val="10"/>
      <color rgb="FFFF0000"/>
      <name val="ＭＳ 明朝"/>
      <family val="1"/>
      <charset val="128"/>
    </font>
    <font>
      <b/>
      <sz val="16"/>
      <name val="ＭＳ 明朝"/>
      <family val="1"/>
      <charset val="128"/>
    </font>
    <font>
      <b/>
      <sz val="12.5"/>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sz val="11"/>
      <color rgb="FF0000FF"/>
      <name val="ＭＳ 明朝"/>
      <family val="1"/>
      <charset val="128"/>
    </font>
    <font>
      <sz val="11"/>
      <color theme="1"/>
      <name val="Meiryo UI"/>
      <family val="2"/>
      <charset val="128"/>
    </font>
    <font>
      <u/>
      <sz val="11"/>
      <color theme="10"/>
      <name val="ＭＳ Ｐゴシック"/>
      <family val="2"/>
      <charset val="128"/>
      <scheme val="minor"/>
    </font>
    <font>
      <u/>
      <sz val="11"/>
      <color theme="10"/>
      <name val="ＭＳ 明朝"/>
      <family val="1"/>
      <charset val="128"/>
    </font>
    <font>
      <sz val="11"/>
      <color theme="1"/>
      <name val="ＭＳ 明朝"/>
      <family val="1"/>
      <charset val="128"/>
    </font>
    <font>
      <b/>
      <sz val="10"/>
      <color indexed="81"/>
      <name val="MS P ゴシック"/>
      <family val="3"/>
      <charset val="128"/>
    </font>
    <font>
      <b/>
      <sz val="11"/>
      <name val="ＭＳ Ｐゴシック"/>
      <family val="3"/>
      <charset val="128"/>
    </font>
    <font>
      <sz val="9"/>
      <color theme="1"/>
      <name val="ＭＳ 明朝"/>
      <family val="1"/>
      <charset val="128"/>
    </font>
    <font>
      <sz val="9"/>
      <name val="ＭＳ 明朝"/>
      <family val="1"/>
      <charset val="128"/>
    </font>
  </fonts>
  <fills count="8">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14999847407452621"/>
        <bgColor indexed="64"/>
      </patternFill>
    </fill>
    <fill>
      <patternFill patternType="solid">
        <fgColor rgb="FFFFFFCD"/>
        <bgColor indexed="64"/>
      </patternFill>
    </fill>
    <fill>
      <patternFill patternType="solid">
        <fgColor theme="5" tint="0.79998168889431442"/>
        <bgColor indexed="64"/>
      </patternFill>
    </fill>
    <fill>
      <patternFill patternType="solid">
        <fgColor theme="9" tint="0.79998168889431442"/>
        <bgColor indexed="64"/>
      </patternFill>
    </fill>
  </fills>
  <borders count="63">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hair">
        <color indexed="64"/>
      </left>
      <right style="thin">
        <color indexed="64"/>
      </right>
      <top style="medium">
        <color indexed="64"/>
      </top>
      <bottom/>
      <diagonal/>
    </border>
    <border>
      <left style="hair">
        <color indexed="64"/>
      </left>
      <right style="thin">
        <color indexed="64"/>
      </right>
      <top/>
      <bottom style="medium">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
      <left/>
      <right style="hair">
        <color indexed="64"/>
      </right>
      <top style="medium">
        <color indexed="64"/>
      </top>
      <bottom/>
      <diagonal/>
    </border>
    <border>
      <left/>
      <right style="hair">
        <color indexed="64"/>
      </right>
      <top/>
      <bottom style="medium">
        <color indexed="64"/>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medium">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hair">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5" fillId="0" borderId="0" applyNumberFormat="0" applyFill="0" applyBorder="0" applyAlignment="0" applyProtection="0">
      <alignment vertical="top"/>
      <protection locked="0"/>
    </xf>
    <xf numFmtId="38" fontId="3" fillId="0" borderId="0" applyFont="0" applyFill="0" applyBorder="0" applyAlignment="0" applyProtection="0"/>
    <xf numFmtId="0" fontId="2" fillId="0" borderId="0">
      <alignment vertical="center"/>
    </xf>
    <xf numFmtId="0" fontId="1" fillId="0" borderId="0">
      <alignment vertical="center"/>
    </xf>
    <xf numFmtId="9" fontId="1" fillId="0" borderId="0" applyFont="0" applyFill="0" applyBorder="0" applyAlignment="0" applyProtection="0">
      <alignment vertical="center"/>
    </xf>
    <xf numFmtId="38" fontId="30" fillId="0" borderId="0" applyFont="0" applyFill="0" applyBorder="0" applyAlignment="0" applyProtection="0">
      <alignment vertical="center"/>
    </xf>
    <xf numFmtId="38" fontId="1" fillId="0" borderId="0" applyFont="0" applyFill="0" applyBorder="0" applyAlignment="0" applyProtection="0">
      <alignment vertical="center"/>
    </xf>
    <xf numFmtId="0" fontId="31" fillId="0" borderId="0" applyNumberFormat="0" applyFill="0" applyBorder="0" applyAlignment="0" applyProtection="0">
      <alignment vertical="center"/>
    </xf>
  </cellStyleXfs>
  <cellXfs count="358">
    <xf numFmtId="0" fontId="0" fillId="0" borderId="0" xfId="0"/>
    <xf numFmtId="0" fontId="6" fillId="0" borderId="0" xfId="0" applyFont="1"/>
    <xf numFmtId="0" fontId="7" fillId="0" borderId="0" xfId="0" applyFont="1" applyAlignment="1">
      <alignment vertical="center"/>
    </xf>
    <xf numFmtId="0" fontId="6" fillId="0" borderId="0" xfId="0" applyFont="1" applyAlignment="1">
      <alignment vertical="center"/>
    </xf>
    <xf numFmtId="0" fontId="7"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right" vertical="center"/>
    </xf>
    <xf numFmtId="0" fontId="6" fillId="0" borderId="3" xfId="0" applyFont="1" applyBorder="1" applyAlignment="1">
      <alignment horizontal="center" vertical="center"/>
    </xf>
    <xf numFmtId="0" fontId="9" fillId="0" borderId="3" xfId="0" applyFont="1" applyBorder="1" applyAlignment="1">
      <alignment horizontal="left" vertical="center"/>
    </xf>
    <xf numFmtId="0" fontId="0" fillId="0" borderId="0" xfId="0" applyFont="1" applyAlignment="1">
      <alignment vertical="center"/>
    </xf>
    <xf numFmtId="0" fontId="9" fillId="0" borderId="4" xfId="0" applyFont="1" applyBorder="1" applyAlignment="1">
      <alignment vertical="center"/>
    </xf>
    <xf numFmtId="0" fontId="13" fillId="0" borderId="0" xfId="0" applyFont="1" applyAlignment="1">
      <alignment horizontal="left"/>
    </xf>
    <xf numFmtId="0" fontId="13" fillId="0" borderId="0" xfId="0" applyFont="1" applyAlignment="1">
      <alignment horizontal="left" vertical="top"/>
    </xf>
    <xf numFmtId="0" fontId="14" fillId="0" borderId="0" xfId="0" applyFont="1" applyAlignment="1">
      <alignment horizontal="distributed" vertical="center"/>
    </xf>
    <xf numFmtId="0" fontId="13" fillId="0" borderId="0" xfId="0" applyFont="1" applyAlignment="1">
      <alignment horizontal="distributed" vertical="center"/>
    </xf>
    <xf numFmtId="0" fontId="14" fillId="0" borderId="0" xfId="0" applyFont="1" applyAlignment="1">
      <alignment horizontal="distributed"/>
    </xf>
    <xf numFmtId="0" fontId="13" fillId="0" borderId="0" xfId="0" applyFont="1" applyAlignment="1">
      <alignment horizontal="distributed"/>
    </xf>
    <xf numFmtId="0" fontId="13" fillId="0" borderId="0" xfId="0" applyFont="1"/>
    <xf numFmtId="0" fontId="13" fillId="0" borderId="14" xfId="0" applyFont="1" applyBorder="1" applyAlignment="1">
      <alignment vertical="center"/>
    </xf>
    <xf numFmtId="0" fontId="13" fillId="0" borderId="15" xfId="0" applyFont="1" applyBorder="1" applyAlignment="1">
      <alignment vertical="center"/>
    </xf>
    <xf numFmtId="0" fontId="13" fillId="0" borderId="17" xfId="0" applyFont="1" applyBorder="1" applyAlignment="1">
      <alignment vertical="center"/>
    </xf>
    <xf numFmtId="0" fontId="13" fillId="0" borderId="18" xfId="0" applyFont="1" applyBorder="1" applyAlignment="1">
      <alignment horizontal="center" vertical="top"/>
    </xf>
    <xf numFmtId="0" fontId="13" fillId="0" borderId="0" xfId="0" applyFont="1" applyBorder="1" applyAlignment="1">
      <alignment vertical="center"/>
    </xf>
    <xf numFmtId="0" fontId="13" fillId="0" borderId="0" xfId="0" applyFont="1" applyBorder="1" applyAlignment="1">
      <alignment horizontal="right" vertical="center"/>
    </xf>
    <xf numFmtId="0" fontId="13" fillId="0" borderId="18" xfId="0" applyFont="1" applyBorder="1" applyAlignment="1">
      <alignment horizontal="left" vertical="center"/>
    </xf>
    <xf numFmtId="0" fontId="13" fillId="0" borderId="19" xfId="0" applyFont="1" applyBorder="1" applyAlignment="1">
      <alignment vertical="center"/>
    </xf>
    <xf numFmtId="0" fontId="13" fillId="0" borderId="3" xfId="0" applyFont="1" applyBorder="1" applyAlignment="1">
      <alignment vertical="center"/>
    </xf>
    <xf numFmtId="177" fontId="13" fillId="0" borderId="0" xfId="2" applyNumberFormat="1" applyFont="1" applyAlignment="1">
      <alignment vertical="center"/>
    </xf>
    <xf numFmtId="178" fontId="13" fillId="0" borderId="0" xfId="0" applyNumberFormat="1" applyFont="1" applyAlignment="1">
      <alignment vertical="center"/>
    </xf>
    <xf numFmtId="0" fontId="13" fillId="0" borderId="5" xfId="0" applyFont="1" applyBorder="1" applyAlignment="1">
      <alignment horizontal="center" vertical="center"/>
    </xf>
    <xf numFmtId="178" fontId="13" fillId="0" borderId="5" xfId="0" applyNumberFormat="1" applyFont="1" applyBorder="1" applyAlignment="1">
      <alignment horizontal="center" vertical="center"/>
    </xf>
    <xf numFmtId="177" fontId="13" fillId="0" borderId="5" xfId="2" applyNumberFormat="1" applyFont="1" applyBorder="1" applyAlignment="1">
      <alignment horizontal="center" vertical="center" wrapText="1"/>
    </xf>
    <xf numFmtId="0" fontId="14" fillId="0" borderId="5" xfId="0" applyFont="1" applyBorder="1" applyAlignment="1">
      <alignment horizontal="center" vertical="center" wrapText="1"/>
    </xf>
    <xf numFmtId="0" fontId="13" fillId="0" borderId="34" xfId="0" applyFont="1" applyBorder="1" applyAlignment="1">
      <alignment vertical="center"/>
    </xf>
    <xf numFmtId="0" fontId="13" fillId="0" borderId="34" xfId="0" applyFont="1" applyBorder="1" applyAlignment="1">
      <alignment horizontal="center" vertical="center"/>
    </xf>
    <xf numFmtId="178" fontId="13" fillId="0" borderId="34" xfId="0" applyNumberFormat="1" applyFont="1" applyBorder="1" applyAlignment="1">
      <alignment vertical="center"/>
    </xf>
    <xf numFmtId="177" fontId="13" fillId="0" borderId="34" xfId="2" applyNumberFormat="1" applyFont="1" applyBorder="1" applyAlignment="1">
      <alignment vertical="center"/>
    </xf>
    <xf numFmtId="0" fontId="13" fillId="0" borderId="35" xfId="0" applyFont="1" applyBorder="1" applyAlignment="1">
      <alignment vertical="center"/>
    </xf>
    <xf numFmtId="0" fontId="13" fillId="0" borderId="35" xfId="0" applyFont="1" applyBorder="1" applyAlignment="1">
      <alignment horizontal="center" vertical="center"/>
    </xf>
    <xf numFmtId="178" fontId="13" fillId="0" borderId="35" xfId="0" applyNumberFormat="1" applyFont="1" applyBorder="1" applyAlignment="1">
      <alignment vertical="center"/>
    </xf>
    <xf numFmtId="177" fontId="13" fillId="0" borderId="35" xfId="2" applyNumberFormat="1" applyFont="1" applyBorder="1" applyAlignment="1">
      <alignment vertical="center"/>
    </xf>
    <xf numFmtId="0" fontId="13" fillId="0" borderId="8" xfId="0" applyFont="1" applyBorder="1" applyAlignment="1">
      <alignment horizontal="center" vertical="center" wrapText="1"/>
    </xf>
    <xf numFmtId="0" fontId="13" fillId="0" borderId="8" xfId="0" applyFont="1" applyFill="1" applyBorder="1" applyAlignment="1">
      <alignment horizontal="center" vertical="center"/>
    </xf>
    <xf numFmtId="0" fontId="13" fillId="0" borderId="7" xfId="0" applyFont="1" applyFill="1" applyBorder="1" applyAlignment="1">
      <alignment horizontal="center" vertical="center"/>
    </xf>
    <xf numFmtId="0" fontId="18" fillId="0" borderId="0" xfId="0" applyFont="1"/>
    <xf numFmtId="0" fontId="13" fillId="0" borderId="0" xfId="0" applyFont="1" applyFill="1" applyBorder="1" applyAlignment="1">
      <alignment vertical="center"/>
    </xf>
    <xf numFmtId="0" fontId="14" fillId="0" borderId="0" xfId="0" applyFont="1" applyAlignment="1">
      <alignment horizontal="right"/>
    </xf>
    <xf numFmtId="176" fontId="13" fillId="0" borderId="9" xfId="2" applyNumberFormat="1" applyFont="1" applyBorder="1" applyAlignment="1">
      <alignment vertical="center"/>
    </xf>
    <xf numFmtId="0" fontId="17" fillId="0" borderId="0" xfId="0" applyFont="1" applyAlignment="1">
      <alignment horizontal="right"/>
    </xf>
    <xf numFmtId="0" fontId="7" fillId="0" borderId="3" xfId="0" applyFont="1" applyBorder="1" applyAlignment="1">
      <alignment horizontal="left" vertical="center"/>
    </xf>
    <xf numFmtId="0" fontId="14" fillId="0" borderId="0" xfId="0" applyFont="1" applyAlignment="1">
      <alignment vertical="center"/>
    </xf>
    <xf numFmtId="0" fontId="0" fillId="0" borderId="0" xfId="0" applyFont="1"/>
    <xf numFmtId="0" fontId="13" fillId="0" borderId="0" xfId="0" applyFont="1" applyAlignment="1">
      <alignment vertical="top"/>
    </xf>
    <xf numFmtId="0" fontId="13" fillId="0" borderId="0" xfId="1" applyFont="1" applyBorder="1" applyAlignment="1" applyProtection="1">
      <alignment vertical="center"/>
    </xf>
    <xf numFmtId="0" fontId="13" fillId="0" borderId="33" xfId="0" applyFont="1" applyBorder="1" applyAlignment="1">
      <alignment horizontal="center" vertical="center"/>
    </xf>
    <xf numFmtId="0" fontId="13" fillId="0" borderId="33" xfId="0" applyFont="1" applyBorder="1" applyAlignment="1">
      <alignment vertical="center"/>
    </xf>
    <xf numFmtId="178" fontId="13" fillId="0" borderId="33" xfId="0" applyNumberFormat="1" applyFont="1" applyBorder="1" applyAlignment="1">
      <alignment vertical="center"/>
    </xf>
    <xf numFmtId="177" fontId="13" fillId="0" borderId="33" xfId="2" applyNumberFormat="1" applyFont="1" applyBorder="1" applyAlignment="1">
      <alignment vertical="center"/>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horizontal="center" vertical="center"/>
    </xf>
    <xf numFmtId="0" fontId="11" fillId="0" borderId="0" xfId="0" applyFont="1" applyAlignment="1">
      <alignment horizontal="center" vertical="center"/>
    </xf>
    <xf numFmtId="0" fontId="13" fillId="0" borderId="9" xfId="0" applyFont="1" applyBorder="1" applyAlignment="1">
      <alignment horizontal="center" vertical="center"/>
    </xf>
    <xf numFmtId="0" fontId="0" fillId="0" borderId="16" xfId="0" applyFont="1" applyBorder="1" applyAlignment="1">
      <alignment vertical="center"/>
    </xf>
    <xf numFmtId="0" fontId="0" fillId="0" borderId="18" xfId="0" applyFont="1" applyBorder="1" applyAlignment="1">
      <alignment vertical="center"/>
    </xf>
    <xf numFmtId="0" fontId="0" fillId="0" borderId="20" xfId="0" applyFont="1" applyBorder="1" applyAlignment="1">
      <alignment vertical="center"/>
    </xf>
    <xf numFmtId="0" fontId="13" fillId="0" borderId="17" xfId="0" applyFont="1" applyBorder="1"/>
    <xf numFmtId="0" fontId="15" fillId="0" borderId="0" xfId="0" applyFont="1" applyAlignment="1">
      <alignment vertical="center"/>
    </xf>
    <xf numFmtId="0" fontId="13" fillId="0" borderId="0" xfId="0" applyFont="1" applyAlignment="1">
      <alignment vertical="center"/>
    </xf>
    <xf numFmtId="0" fontId="13" fillId="0" borderId="0" xfId="0" applyFont="1" applyAlignment="1">
      <alignment horizontal="center" vertical="center"/>
    </xf>
    <xf numFmtId="38" fontId="12" fillId="0" borderId="31" xfId="2" applyFont="1" applyBorder="1" applyAlignment="1">
      <alignment horizontal="right" vertical="center" wrapText="1"/>
    </xf>
    <xf numFmtId="38" fontId="12" fillId="0" borderId="7" xfId="2" applyFont="1" applyBorder="1" applyAlignment="1">
      <alignment vertical="center" wrapText="1"/>
    </xf>
    <xf numFmtId="0" fontId="9" fillId="0" borderId="55" xfId="0" applyFont="1" applyBorder="1" applyAlignment="1">
      <alignment horizontal="center" vertical="center" wrapText="1"/>
    </xf>
    <xf numFmtId="0" fontId="9" fillId="0" borderId="37" xfId="0" applyFont="1" applyBorder="1" applyAlignment="1">
      <alignment vertical="center"/>
    </xf>
    <xf numFmtId="0" fontId="9" fillId="0" borderId="3" xfId="0" applyFont="1" applyBorder="1" applyAlignment="1">
      <alignment vertical="center"/>
    </xf>
    <xf numFmtId="0" fontId="9" fillId="0" borderId="20" xfId="0" applyFont="1" applyBorder="1" applyAlignment="1">
      <alignment vertical="center"/>
    </xf>
    <xf numFmtId="38" fontId="12" fillId="0" borderId="56" xfId="2" applyFont="1" applyFill="1" applyBorder="1" applyAlignment="1">
      <alignment horizontal="right" vertical="center"/>
    </xf>
    <xf numFmtId="38" fontId="20" fillId="0" borderId="9" xfId="2" applyFont="1" applyBorder="1" applyAlignment="1">
      <alignment horizontal="right" vertical="center"/>
    </xf>
    <xf numFmtId="38" fontId="12" fillId="0" borderId="8" xfId="2" applyFont="1" applyFill="1" applyBorder="1" applyAlignment="1">
      <alignment horizontal="right" vertical="center"/>
    </xf>
    <xf numFmtId="0" fontId="8" fillId="0" borderId="30" xfId="0" applyFont="1" applyBorder="1" applyAlignment="1">
      <alignment vertical="center"/>
    </xf>
    <xf numFmtId="0" fontId="9" fillId="0" borderId="29" xfId="0" applyFont="1" applyBorder="1" applyAlignment="1">
      <alignment vertical="center"/>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3" fillId="0" borderId="0" xfId="0" applyFont="1" applyAlignment="1"/>
    <xf numFmtId="0" fontId="14" fillId="0" borderId="0" xfId="0" applyFont="1" applyAlignment="1">
      <alignment horizontal="left"/>
    </xf>
    <xf numFmtId="38" fontId="7" fillId="0" borderId="8" xfId="2" applyFont="1" applyFill="1" applyBorder="1" applyAlignment="1">
      <alignment horizontal="left" vertical="center" wrapText="1"/>
    </xf>
    <xf numFmtId="0" fontId="13" fillId="0" borderId="0" xfId="0" applyFont="1" applyAlignment="1">
      <alignment vertical="center"/>
    </xf>
    <xf numFmtId="0" fontId="14" fillId="0" borderId="0" xfId="0" applyFont="1" applyBorder="1" applyAlignment="1">
      <alignment vertical="top" wrapText="1"/>
    </xf>
    <xf numFmtId="0" fontId="23" fillId="0" borderId="0" xfId="4" applyFont="1">
      <alignment vertical="center"/>
    </xf>
    <xf numFmtId="0" fontId="24" fillId="0" borderId="0" xfId="4" applyFont="1">
      <alignment vertical="center"/>
    </xf>
    <xf numFmtId="0" fontId="13" fillId="0" borderId="0" xfId="4" applyFont="1">
      <alignment vertical="center"/>
    </xf>
    <xf numFmtId="0" fontId="14" fillId="0" borderId="0" xfId="4" applyFont="1">
      <alignment vertical="center"/>
    </xf>
    <xf numFmtId="0" fontId="18" fillId="0" borderId="0" xfId="4" applyFont="1">
      <alignment vertical="center"/>
    </xf>
    <xf numFmtId="0" fontId="25" fillId="0" borderId="0" xfId="4" applyFont="1" applyAlignment="1"/>
    <xf numFmtId="0" fontId="13" fillId="0" borderId="0" xfId="4" applyFont="1" applyAlignment="1">
      <alignment horizontal="center" vertical="center"/>
    </xf>
    <xf numFmtId="0" fontId="13" fillId="0" borderId="0" xfId="4" applyFont="1" applyAlignment="1">
      <alignment vertical="center" wrapText="1"/>
    </xf>
    <xf numFmtId="0" fontId="13" fillId="0" borderId="0" xfId="4" quotePrefix="1" applyFont="1">
      <alignment vertical="center"/>
    </xf>
    <xf numFmtId="0" fontId="13" fillId="0" borderId="0" xfId="4" applyFont="1" applyAlignment="1">
      <alignment horizontal="center" vertical="center" wrapText="1"/>
    </xf>
    <xf numFmtId="0" fontId="27" fillId="0" borderId="0" xfId="4" applyFont="1">
      <alignment vertical="center"/>
    </xf>
    <xf numFmtId="0" fontId="28" fillId="0" borderId="0" xfId="4" applyFont="1">
      <alignment vertical="center"/>
    </xf>
    <xf numFmtId="180" fontId="29" fillId="0" borderId="0" xfId="4" applyNumberFormat="1" applyFont="1" applyAlignment="1">
      <alignment horizontal="right" vertical="center"/>
    </xf>
    <xf numFmtId="0" fontId="13" fillId="0" borderId="0" xfId="4" quotePrefix="1" applyFont="1" applyAlignment="1">
      <alignment vertical="top"/>
    </xf>
    <xf numFmtId="0" fontId="13" fillId="0" borderId="18" xfId="4" applyFont="1" applyBorder="1">
      <alignment vertical="center"/>
    </xf>
    <xf numFmtId="9" fontId="13" fillId="0" borderId="0" xfId="5" applyFont="1" applyBorder="1" applyAlignment="1">
      <alignment vertical="center"/>
    </xf>
    <xf numFmtId="9" fontId="13" fillId="0" borderId="0" xfId="5" applyFont="1" applyBorder="1" applyAlignment="1">
      <alignment vertical="center" shrinkToFit="1"/>
    </xf>
    <xf numFmtId="0" fontId="18" fillId="0" borderId="0" xfId="4" applyFont="1" applyAlignment="1">
      <alignment horizontal="left" vertical="center"/>
    </xf>
    <xf numFmtId="0" fontId="13" fillId="0" borderId="0" xfId="4" applyFont="1" applyAlignment="1">
      <alignment vertical="top" wrapText="1"/>
    </xf>
    <xf numFmtId="0" fontId="13" fillId="0" borderId="0" xfId="4" applyFont="1" applyAlignment="1">
      <alignment vertical="top"/>
    </xf>
    <xf numFmtId="38" fontId="13" fillId="0" borderId="0" xfId="7" applyFont="1" applyFill="1" applyBorder="1" applyAlignment="1">
      <alignment vertical="center"/>
    </xf>
    <xf numFmtId="0" fontId="32" fillId="0" borderId="0" xfId="8" applyFont="1" applyFill="1" applyBorder="1" applyAlignment="1">
      <alignment vertical="center"/>
    </xf>
    <xf numFmtId="0" fontId="33" fillId="0" borderId="0" xfId="4" applyFont="1">
      <alignment vertical="center"/>
    </xf>
    <xf numFmtId="0" fontId="13" fillId="4" borderId="0" xfId="4" applyFont="1" applyFill="1">
      <alignment vertical="center"/>
    </xf>
    <xf numFmtId="38" fontId="33" fillId="0" borderId="0" xfId="6" applyFont="1">
      <alignment vertical="center"/>
    </xf>
    <xf numFmtId="182" fontId="33" fillId="0" borderId="0" xfId="4" applyNumberFormat="1" applyFont="1">
      <alignment vertical="center"/>
    </xf>
    <xf numFmtId="0" fontId="13" fillId="0" borderId="0" xfId="0" applyFont="1" applyBorder="1" applyAlignment="1">
      <alignment horizontal="left" vertical="center"/>
    </xf>
    <xf numFmtId="0" fontId="0" fillId="4" borderId="5" xfId="0" applyFill="1" applyBorder="1" applyAlignment="1">
      <alignment horizontal="center" vertical="center"/>
    </xf>
    <xf numFmtId="0" fontId="23" fillId="0" borderId="0" xfId="0" applyFont="1" applyAlignment="1">
      <alignment horizontal="center" vertical="center"/>
    </xf>
    <xf numFmtId="0" fontId="35" fillId="7" borderId="5" xfId="0" applyFont="1" applyFill="1" applyBorder="1" applyAlignment="1" applyProtection="1">
      <alignment horizontal="center" vertical="center"/>
      <protection locked="0"/>
    </xf>
    <xf numFmtId="0" fontId="33" fillId="0" borderId="61" xfId="0" applyFont="1" applyBorder="1" applyAlignment="1">
      <alignment vertical="center"/>
    </xf>
    <xf numFmtId="0" fontId="33" fillId="0" borderId="60" xfId="0" applyFont="1" applyBorder="1" applyAlignment="1">
      <alignment vertical="center"/>
    </xf>
    <xf numFmtId="38" fontId="15" fillId="0" borderId="5" xfId="2" applyFont="1" applyBorder="1" applyAlignment="1" applyProtection="1">
      <alignment vertical="center"/>
    </xf>
    <xf numFmtId="0" fontId="14" fillId="0" borderId="60" xfId="0" applyFont="1" applyBorder="1" applyAlignment="1">
      <alignment vertical="center"/>
    </xf>
    <xf numFmtId="0" fontId="13" fillId="0" borderId="61" xfId="0" applyFont="1" applyBorder="1" applyAlignment="1">
      <alignment vertical="center"/>
    </xf>
    <xf numFmtId="0" fontId="13" fillId="0" borderId="60" xfId="0" applyFont="1" applyBorder="1" applyAlignment="1">
      <alignment vertical="center"/>
    </xf>
    <xf numFmtId="0" fontId="37" fillId="0" borderId="60" xfId="0" applyFont="1" applyBorder="1" applyAlignment="1">
      <alignment vertical="center" wrapText="1"/>
    </xf>
    <xf numFmtId="0" fontId="14" fillId="0" borderId="19" xfId="0" applyFont="1" applyBorder="1" applyAlignment="1">
      <alignment vertical="center"/>
    </xf>
    <xf numFmtId="0" fontId="33" fillId="0" borderId="15" xfId="0" applyFont="1" applyBorder="1" applyAlignment="1">
      <alignment vertical="center"/>
    </xf>
    <xf numFmtId="0" fontId="33" fillId="0" borderId="5" xfId="0" applyFont="1" applyBorder="1" applyAlignment="1">
      <alignment vertical="center"/>
    </xf>
    <xf numFmtId="0" fontId="13" fillId="0" borderId="62" xfId="0" applyFont="1" applyBorder="1" applyAlignment="1">
      <alignment horizontal="center" vertical="center"/>
    </xf>
    <xf numFmtId="0" fontId="14" fillId="0" borderId="5" xfId="0" applyFont="1" applyBorder="1" applyAlignment="1">
      <alignment horizontal="center" vertical="center"/>
    </xf>
    <xf numFmtId="0" fontId="37" fillId="0" borderId="61" xfId="0" applyFont="1" applyBorder="1" applyAlignment="1">
      <alignment vertical="center" wrapText="1"/>
    </xf>
    <xf numFmtId="0" fontId="36" fillId="0" borderId="5" xfId="0" applyFont="1" applyBorder="1" applyAlignment="1">
      <alignment horizontal="center" vertical="center" wrapText="1"/>
    </xf>
    <xf numFmtId="0" fontId="14" fillId="4" borderId="3" xfId="0" applyFont="1" applyFill="1" applyBorder="1" applyAlignment="1">
      <alignment vertical="center"/>
    </xf>
    <xf numFmtId="0" fontId="33" fillId="4" borderId="61" xfId="0" applyFont="1" applyFill="1" applyBorder="1" applyAlignment="1">
      <alignment vertical="center"/>
    </xf>
    <xf numFmtId="0" fontId="33" fillId="4" borderId="60" xfId="0" applyFont="1" applyFill="1" applyBorder="1" applyAlignment="1">
      <alignment vertical="center"/>
    </xf>
    <xf numFmtId="0" fontId="14" fillId="4" borderId="60" xfId="0" applyFont="1" applyFill="1" applyBorder="1" applyAlignment="1">
      <alignment vertical="center"/>
    </xf>
    <xf numFmtId="0" fontId="13" fillId="4" borderId="61" xfId="0" applyFont="1" applyFill="1" applyBorder="1" applyAlignment="1">
      <alignment vertical="center"/>
    </xf>
    <xf numFmtId="0" fontId="13" fillId="4" borderId="60" xfId="0" applyFont="1" applyFill="1" applyBorder="1" applyAlignment="1">
      <alignment vertical="center"/>
    </xf>
    <xf numFmtId="0" fontId="13" fillId="4" borderId="7" xfId="0" applyFont="1" applyFill="1" applyBorder="1" applyAlignment="1">
      <alignment horizontal="center" vertical="center"/>
    </xf>
    <xf numFmtId="0" fontId="14" fillId="4" borderId="61" xfId="0" applyFont="1" applyFill="1" applyBorder="1" applyAlignment="1">
      <alignment vertical="center"/>
    </xf>
    <xf numFmtId="0" fontId="37" fillId="4" borderId="60" xfId="0" applyFont="1" applyFill="1" applyBorder="1" applyAlignment="1">
      <alignment vertical="center"/>
    </xf>
    <xf numFmtId="0" fontId="13" fillId="4" borderId="14" xfId="0" applyFont="1" applyFill="1" applyBorder="1" applyAlignment="1">
      <alignment vertical="center"/>
    </xf>
    <xf numFmtId="0" fontId="33" fillId="4" borderId="14" xfId="0" applyFont="1" applyFill="1" applyBorder="1" applyAlignment="1">
      <alignment vertical="center"/>
    </xf>
    <xf numFmtId="0" fontId="33" fillId="4" borderId="15" xfId="0" applyFont="1" applyFill="1" applyBorder="1" applyAlignment="1">
      <alignment vertical="center"/>
    </xf>
    <xf numFmtId="0" fontId="33" fillId="4" borderId="19" xfId="0" applyFont="1" applyFill="1" applyBorder="1" applyAlignment="1">
      <alignment vertical="center"/>
    </xf>
    <xf numFmtId="0" fontId="35" fillId="4" borderId="59" xfId="0" applyFont="1" applyFill="1" applyBorder="1" applyAlignment="1" applyProtection="1">
      <alignment horizontal="center" vertical="center"/>
      <protection locked="0"/>
    </xf>
    <xf numFmtId="0" fontId="13" fillId="0" borderId="0" xfId="0" applyFont="1" applyAlignment="1">
      <alignment vertical="center"/>
    </xf>
    <xf numFmtId="0" fontId="13" fillId="0" borderId="0" xfId="0" applyFont="1" applyAlignment="1"/>
    <xf numFmtId="0" fontId="17" fillId="0" borderId="0" xfId="0" applyFont="1" applyAlignment="1"/>
    <xf numFmtId="0" fontId="13" fillId="0" borderId="47" xfId="0" applyFont="1" applyBorder="1" applyAlignment="1" applyProtection="1">
      <alignment vertical="top"/>
      <protection locked="0"/>
    </xf>
    <xf numFmtId="0" fontId="13" fillId="0" borderId="11" xfId="0" applyFont="1" applyBorder="1" applyAlignment="1" applyProtection="1">
      <alignment vertical="top"/>
      <protection locked="0"/>
    </xf>
    <xf numFmtId="0" fontId="13" fillId="0" borderId="48" xfId="0" applyFont="1" applyBorder="1" applyAlignment="1" applyProtection="1">
      <alignment vertical="top"/>
      <protection locked="0"/>
    </xf>
    <xf numFmtId="38" fontId="20" fillId="0" borderId="9" xfId="2" applyNumberFormat="1" applyFont="1" applyBorder="1" applyAlignment="1">
      <alignment horizontal="right" vertical="center"/>
    </xf>
    <xf numFmtId="38" fontId="12" fillId="2" borderId="7" xfId="2" applyFont="1" applyFill="1" applyBorder="1" applyAlignment="1" applyProtection="1">
      <alignment horizontal="right" vertical="center" wrapText="1"/>
      <protection locked="0"/>
    </xf>
    <xf numFmtId="0" fontId="14" fillId="0" borderId="61" xfId="0" applyFont="1" applyBorder="1" applyAlignment="1">
      <alignment horizontal="center" vertical="center"/>
    </xf>
    <xf numFmtId="0" fontId="14" fillId="0" borderId="62" xfId="0" applyFont="1" applyBorder="1" applyAlignment="1">
      <alignment horizontal="center" vertical="center"/>
    </xf>
    <xf numFmtId="0" fontId="13" fillId="0" borderId="60" xfId="0" applyFont="1" applyBorder="1" applyAlignment="1">
      <alignment vertical="center" wrapText="1"/>
    </xf>
    <xf numFmtId="0" fontId="33" fillId="0" borderId="62" xfId="0" applyFont="1" applyBorder="1" applyAlignment="1">
      <alignment horizontal="center" vertical="center"/>
    </xf>
    <xf numFmtId="0" fontId="14" fillId="0" borderId="14" xfId="0" applyFont="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14" fillId="0" borderId="32" xfId="0" applyFont="1" applyBorder="1" applyAlignment="1">
      <alignment horizontal="center" vertical="center"/>
    </xf>
    <xf numFmtId="0" fontId="14" fillId="0" borderId="7" xfId="0" applyFont="1" applyBorder="1" applyAlignment="1">
      <alignment horizontal="center" vertical="center"/>
    </xf>
    <xf numFmtId="0" fontId="14" fillId="0" borderId="31" xfId="0" applyFont="1" applyBorder="1" applyAlignment="1">
      <alignment horizontal="center" vertical="center"/>
    </xf>
    <xf numFmtId="0" fontId="13" fillId="4" borderId="60" xfId="0" applyFont="1" applyFill="1" applyBorder="1" applyAlignment="1">
      <alignment vertical="center"/>
    </xf>
    <xf numFmtId="0" fontId="13" fillId="0" borderId="60" xfId="0" applyFont="1" applyBorder="1" applyAlignment="1">
      <alignment vertical="center"/>
    </xf>
    <xf numFmtId="0" fontId="33" fillId="0" borderId="15" xfId="0" applyFont="1" applyBorder="1" applyAlignment="1">
      <alignment horizontal="center" vertical="center"/>
    </xf>
    <xf numFmtId="0" fontId="33" fillId="0" borderId="0" xfId="0" applyFont="1" applyAlignment="1">
      <alignment horizontal="center" vertical="center"/>
    </xf>
    <xf numFmtId="0" fontId="33" fillId="0" borderId="3" xfId="0" applyFont="1" applyBorder="1" applyAlignment="1">
      <alignment horizontal="center" vertical="center"/>
    </xf>
    <xf numFmtId="0" fontId="13" fillId="0" borderId="14"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32" xfId="0" applyFont="1" applyBorder="1" applyAlignment="1">
      <alignment horizontal="center" vertical="center"/>
    </xf>
    <xf numFmtId="0" fontId="13" fillId="0" borderId="7" xfId="0" applyFont="1" applyBorder="1" applyAlignment="1">
      <alignment horizontal="center" vertical="center"/>
    </xf>
    <xf numFmtId="0" fontId="13" fillId="0" borderId="31" xfId="0" applyFont="1" applyBorder="1" applyAlignment="1">
      <alignment horizontal="center" vertical="center"/>
    </xf>
    <xf numFmtId="0" fontId="33" fillId="0" borderId="16"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19" fillId="0" borderId="0" xfId="0" applyFont="1" applyAlignment="1">
      <alignment horizontal="center" vertical="center"/>
    </xf>
    <xf numFmtId="0" fontId="33" fillId="4" borderId="5" xfId="0" applyFont="1" applyFill="1" applyBorder="1" applyAlignment="1">
      <alignment horizontal="center" vertical="center" wrapText="1"/>
    </xf>
    <xf numFmtId="0" fontId="0" fillId="4" borderId="59" xfId="0" applyFill="1" applyBorder="1" applyAlignment="1">
      <alignment horizontal="center" vertic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36" fillId="0" borderId="32"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31" xfId="0" applyFont="1" applyBorder="1" applyAlignment="1">
      <alignment horizontal="center" vertical="center" wrapText="1"/>
    </xf>
    <xf numFmtId="0" fontId="14" fillId="0" borderId="49" xfId="0" applyFont="1" applyBorder="1" applyAlignment="1">
      <alignment horizontal="left" vertical="center" indent="1"/>
    </xf>
    <xf numFmtId="0" fontId="14" fillId="0" borderId="50" xfId="0" applyFont="1" applyBorder="1" applyAlignment="1">
      <alignment horizontal="left" vertical="center" indent="1"/>
    </xf>
    <xf numFmtId="0" fontId="14" fillId="0" borderId="51" xfId="0" applyFont="1" applyBorder="1" applyAlignment="1">
      <alignment horizontal="left" vertical="center" indent="1"/>
    </xf>
    <xf numFmtId="0" fontId="14" fillId="0" borderId="52" xfId="0" applyFont="1" applyBorder="1" applyAlignment="1">
      <alignment horizontal="left" vertical="center" indent="1"/>
    </xf>
    <xf numFmtId="0" fontId="14" fillId="0" borderId="53" xfId="0" applyFont="1" applyBorder="1" applyAlignment="1">
      <alignment horizontal="left" vertical="center" indent="1"/>
    </xf>
    <xf numFmtId="0" fontId="14" fillId="0" borderId="54" xfId="0" applyFont="1" applyBorder="1" applyAlignment="1">
      <alignment horizontal="left" vertical="center" indent="1"/>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4"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xf numFmtId="0" fontId="13" fillId="0" borderId="0" xfId="0" applyFont="1" applyAlignment="1">
      <alignment horizontal="center" vertical="center"/>
    </xf>
    <xf numFmtId="0" fontId="14" fillId="0" borderId="0" xfId="0" applyFont="1" applyAlignment="1">
      <alignment horizontal="left"/>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3" fillId="0" borderId="0" xfId="0" applyFont="1" applyBorder="1" applyAlignment="1">
      <alignment horizontal="left" vertical="top"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3" xfId="0" applyFont="1" applyBorder="1" applyAlignment="1">
      <alignment horizontal="left" vertical="top" wrapText="1"/>
    </xf>
    <xf numFmtId="0" fontId="13" fillId="0" borderId="20" xfId="0" applyFont="1" applyBorder="1" applyAlignment="1">
      <alignment horizontal="left" vertical="top" wrapText="1"/>
    </xf>
    <xf numFmtId="0" fontId="14" fillId="0" borderId="0" xfId="0" applyFont="1" applyBorder="1" applyAlignment="1">
      <alignment horizontal="center" vertical="center" wrapText="1"/>
    </xf>
    <xf numFmtId="0" fontId="13" fillId="0" borderId="3" xfId="0" applyFont="1" applyBorder="1" applyAlignment="1">
      <alignment horizontal="center" vertical="center"/>
    </xf>
    <xf numFmtId="0" fontId="13" fillId="0" borderId="0" xfId="0" applyFont="1" applyBorder="1" applyAlignment="1">
      <alignment horizontal="left" vertical="center"/>
    </xf>
    <xf numFmtId="0" fontId="14" fillId="0" borderId="21" xfId="0" applyFont="1" applyBorder="1" applyAlignment="1">
      <alignment vertical="top" wrapText="1"/>
    </xf>
    <xf numFmtId="0" fontId="14" fillId="0" borderId="22" xfId="0" applyFont="1" applyBorder="1" applyAlignment="1">
      <alignment vertical="top" wrapText="1"/>
    </xf>
    <xf numFmtId="0" fontId="14" fillId="0" borderId="23" xfId="0" applyFont="1" applyBorder="1" applyAlignment="1">
      <alignment vertical="top" wrapText="1"/>
    </xf>
    <xf numFmtId="0" fontId="18" fillId="0" borderId="0" xfId="0" applyFont="1" applyAlignment="1">
      <alignment horizontal="center" vertical="center"/>
    </xf>
    <xf numFmtId="0" fontId="13" fillId="0" borderId="32" xfId="0" applyFont="1" applyBorder="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13" xfId="0" applyFont="1" applyBorder="1" applyAlignment="1">
      <alignment horizontal="center" vertical="center"/>
    </xf>
    <xf numFmtId="0" fontId="9" fillId="0" borderId="24" xfId="0" applyFont="1" applyFill="1" applyBorder="1" applyAlignment="1">
      <alignment horizontal="center" vertical="center"/>
    </xf>
    <xf numFmtId="0" fontId="0" fillId="0" borderId="25" xfId="0" applyFont="1" applyFill="1" applyBorder="1"/>
    <xf numFmtId="0" fontId="0" fillId="0" borderId="26" xfId="0" applyFont="1" applyFill="1" applyBorder="1"/>
    <xf numFmtId="0" fontId="0" fillId="0" borderId="27" xfId="0" applyFont="1" applyFill="1" applyBorder="1"/>
    <xf numFmtId="0" fontId="0" fillId="0" borderId="28" xfId="0" applyFont="1" applyFill="1" applyBorder="1"/>
    <xf numFmtId="0" fontId="0" fillId="0" borderId="13" xfId="0" applyFont="1" applyFill="1" applyBorder="1"/>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176" fontId="13" fillId="0" borderId="37" xfId="0" applyNumberFormat="1" applyFont="1" applyBorder="1" applyAlignment="1" applyProtection="1">
      <alignment horizontal="left" vertical="center"/>
      <protection locked="0"/>
    </xf>
    <xf numFmtId="176" fontId="13" fillId="0" borderId="46" xfId="0" applyNumberFormat="1" applyFont="1" applyBorder="1" applyAlignment="1" applyProtection="1">
      <alignment horizontal="left" vertical="center"/>
      <protection locked="0"/>
    </xf>
    <xf numFmtId="176" fontId="13" fillId="0" borderId="38" xfId="0" applyNumberFormat="1" applyFont="1" applyBorder="1" applyAlignment="1" applyProtection="1">
      <alignment horizontal="left" vertical="center" wrapText="1"/>
      <protection locked="0"/>
    </xf>
    <xf numFmtId="176" fontId="13" fillId="0" borderId="45" xfId="0" applyNumberFormat="1" applyFont="1" applyBorder="1" applyAlignment="1" applyProtection="1">
      <alignment horizontal="left" vertical="center" wrapText="1"/>
      <protection locked="0"/>
    </xf>
    <xf numFmtId="176" fontId="13" fillId="0" borderId="24" xfId="0" applyNumberFormat="1" applyFont="1" applyBorder="1" applyAlignment="1" applyProtection="1">
      <alignment horizontal="left" vertical="center"/>
      <protection locked="0"/>
    </xf>
    <xf numFmtId="176" fontId="13" fillId="0" borderId="43" xfId="0" applyNumberFormat="1" applyFont="1" applyBorder="1" applyAlignment="1" applyProtection="1">
      <alignment horizontal="left" vertical="center"/>
      <protection locked="0"/>
    </xf>
    <xf numFmtId="0" fontId="13" fillId="0" borderId="24" xfId="0" applyFont="1" applyBorder="1" applyAlignment="1">
      <alignment horizontal="center" vertical="center"/>
    </xf>
    <xf numFmtId="0" fontId="13" fillId="0" borderId="43" xfId="0" applyFont="1" applyBorder="1" applyAlignment="1">
      <alignment horizontal="center" vertical="center"/>
    </xf>
    <xf numFmtId="0" fontId="13" fillId="0" borderId="27" xfId="0" applyFont="1" applyBorder="1" applyAlignment="1">
      <alignment horizontal="center" vertical="center"/>
    </xf>
    <xf numFmtId="0" fontId="13" fillId="0" borderId="44" xfId="0" applyFont="1" applyBorder="1" applyAlignment="1">
      <alignment horizontal="center" vertical="center"/>
    </xf>
    <xf numFmtId="49" fontId="13" fillId="0" borderId="42" xfId="0" applyNumberFormat="1" applyFont="1" applyBorder="1" applyAlignment="1" applyProtection="1">
      <alignment horizontal="center" vertical="center" wrapText="1"/>
      <protection locked="0"/>
    </xf>
    <xf numFmtId="49" fontId="13" fillId="0" borderId="41" xfId="0" applyNumberFormat="1" applyFont="1" applyBorder="1" applyAlignment="1" applyProtection="1">
      <alignment horizontal="center" vertical="center" wrapText="1"/>
      <protection locked="0"/>
    </xf>
    <xf numFmtId="179" fontId="13" fillId="0" borderId="7" xfId="0" applyNumberFormat="1" applyFont="1" applyBorder="1" applyAlignment="1" applyProtection="1">
      <alignment horizontal="center" vertical="center" shrinkToFit="1"/>
      <protection locked="0"/>
    </xf>
    <xf numFmtId="179" fontId="13" fillId="0" borderId="31" xfId="0" applyNumberFormat="1" applyFont="1" applyBorder="1" applyAlignment="1" applyProtection="1">
      <alignment horizontal="center" vertical="center" shrinkToFit="1"/>
      <protection locked="0"/>
    </xf>
    <xf numFmtId="176" fontId="13" fillId="0" borderId="6" xfId="2" applyNumberFormat="1" applyFont="1" applyBorder="1" applyAlignment="1">
      <alignment vertical="center"/>
    </xf>
    <xf numFmtId="176" fontId="13" fillId="0" borderId="5" xfId="2" applyNumberFormat="1" applyFont="1" applyBorder="1" applyAlignment="1">
      <alignment vertical="center"/>
    </xf>
    <xf numFmtId="179" fontId="13" fillId="0" borderId="8" xfId="0" applyNumberFormat="1" applyFont="1" applyBorder="1" applyAlignment="1" applyProtection="1">
      <alignment horizontal="center" vertical="center" shrinkToFit="1"/>
      <protection locked="0"/>
    </xf>
    <xf numFmtId="176" fontId="13" fillId="3" borderId="5" xfId="2" applyNumberFormat="1" applyFont="1" applyFill="1" applyBorder="1" applyAlignment="1">
      <alignment vertical="center"/>
    </xf>
    <xf numFmtId="176" fontId="13" fillId="3" borderId="5" xfId="2" applyNumberFormat="1" applyFont="1" applyFill="1" applyBorder="1" applyAlignment="1" applyProtection="1">
      <alignment vertical="center"/>
      <protection locked="0"/>
    </xf>
    <xf numFmtId="176" fontId="13" fillId="0" borderId="32" xfId="0" applyNumberFormat="1" applyFont="1" applyBorder="1" applyAlignment="1" applyProtection="1">
      <alignment vertical="center" shrinkToFit="1"/>
      <protection locked="0"/>
    </xf>
    <xf numFmtId="176" fontId="13" fillId="0" borderId="31" xfId="0" applyNumberFormat="1" applyFont="1" applyBorder="1" applyAlignment="1" applyProtection="1">
      <alignment vertical="center" shrinkToFit="1"/>
      <protection locked="0"/>
    </xf>
    <xf numFmtId="176" fontId="13" fillId="0" borderId="5" xfId="0" applyNumberFormat="1" applyFont="1" applyBorder="1" applyAlignment="1" applyProtection="1">
      <alignment vertical="center"/>
      <protection locked="0"/>
    </xf>
    <xf numFmtId="176" fontId="13" fillId="0" borderId="32" xfId="0" applyNumberFormat="1" applyFont="1" applyBorder="1" applyAlignment="1" applyProtection="1">
      <alignment vertical="center"/>
      <protection locked="0"/>
    </xf>
    <xf numFmtId="0" fontId="13" fillId="0" borderId="39" xfId="0" applyFont="1" applyBorder="1" applyAlignment="1">
      <alignment horizontal="center" vertical="center" wrapText="1"/>
    </xf>
    <xf numFmtId="0" fontId="13" fillId="0" borderId="40"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49" fontId="13" fillId="0" borderId="39" xfId="0" applyNumberFormat="1" applyFont="1" applyBorder="1" applyAlignment="1" applyProtection="1">
      <alignment horizontal="center" vertical="center"/>
      <protection locked="0"/>
    </xf>
    <xf numFmtId="49" fontId="13" fillId="0" borderId="41" xfId="0" applyNumberFormat="1" applyFont="1" applyBorder="1" applyAlignment="1" applyProtection="1">
      <alignment horizontal="center" vertical="center"/>
      <protection locked="0"/>
    </xf>
    <xf numFmtId="0" fontId="13" fillId="0" borderId="2" xfId="0" applyFont="1" applyBorder="1" applyAlignment="1">
      <alignment horizontal="center" vertical="center" wrapText="1"/>
    </xf>
    <xf numFmtId="0" fontId="13" fillId="0" borderId="36" xfId="0" applyFont="1" applyBorder="1" applyAlignment="1">
      <alignment horizontal="center" vertical="center"/>
    </xf>
    <xf numFmtId="0" fontId="13" fillId="0" borderId="2" xfId="0" applyFont="1" applyBorder="1" applyAlignment="1" applyProtection="1">
      <alignment vertical="center"/>
      <protection locked="0"/>
    </xf>
    <xf numFmtId="0" fontId="13" fillId="0" borderId="1" xfId="0" applyFont="1" applyBorder="1" applyAlignment="1" applyProtection="1">
      <alignment vertical="center"/>
      <protection locked="0"/>
    </xf>
    <xf numFmtId="176" fontId="13" fillId="3" borderId="6" xfId="2" applyNumberFormat="1" applyFont="1" applyFill="1" applyBorder="1" applyAlignment="1" applyProtection="1">
      <alignment vertical="center"/>
      <protection locked="0"/>
    </xf>
    <xf numFmtId="0" fontId="17" fillId="0" borderId="0" xfId="0" applyFont="1" applyAlignment="1"/>
    <xf numFmtId="176" fontId="13" fillId="0" borderId="8" xfId="2" applyNumberFormat="1" applyFont="1" applyBorder="1" applyAlignment="1" applyProtection="1">
      <alignment vertical="center" shrinkToFit="1"/>
      <protection locked="0"/>
    </xf>
    <xf numFmtId="176" fontId="13" fillId="0" borderId="31" xfId="2" applyNumberFormat="1" applyFont="1" applyBorder="1" applyAlignment="1" applyProtection="1">
      <alignment vertical="center" shrinkToFit="1"/>
      <protection locked="0"/>
    </xf>
    <xf numFmtId="176" fontId="13" fillId="0" borderId="8" xfId="0" applyNumberFormat="1" applyFont="1" applyBorder="1" applyAlignment="1" applyProtection="1">
      <alignment vertical="center"/>
      <protection locked="0"/>
    </xf>
    <xf numFmtId="176" fontId="13" fillId="0" borderId="31" xfId="0" applyNumberFormat="1" applyFont="1" applyBorder="1" applyAlignment="1" applyProtection="1">
      <alignment vertical="center"/>
      <protection locked="0"/>
    </xf>
    <xf numFmtId="176" fontId="13" fillId="3" borderId="6" xfId="2" applyNumberFormat="1" applyFont="1" applyFill="1" applyBorder="1" applyAlignment="1">
      <alignment vertical="center"/>
    </xf>
    <xf numFmtId="179" fontId="13" fillId="0" borderId="18" xfId="0" applyNumberFormat="1" applyFont="1" applyBorder="1" applyAlignment="1" applyProtection="1">
      <alignment horizontal="center" vertical="center" shrinkToFit="1"/>
      <protection locked="0"/>
    </xf>
    <xf numFmtId="179" fontId="13" fillId="0" borderId="20" xfId="0" applyNumberFormat="1" applyFont="1" applyBorder="1" applyAlignment="1" applyProtection="1">
      <alignment horizontal="center" vertical="center" shrinkToFit="1"/>
      <protection locked="0"/>
    </xf>
    <xf numFmtId="176" fontId="13" fillId="0" borderId="27" xfId="0" applyNumberFormat="1" applyFont="1" applyBorder="1" applyAlignment="1">
      <alignment horizontal="center" vertical="center" wrapText="1"/>
    </xf>
    <xf numFmtId="176" fontId="13" fillId="0" borderId="28" xfId="0" applyNumberFormat="1" applyFont="1" applyBorder="1" applyAlignment="1">
      <alignment horizontal="center" vertical="center" wrapText="1"/>
    </xf>
    <xf numFmtId="176" fontId="13" fillId="0" borderId="14" xfId="0" applyNumberFormat="1" applyFont="1" applyBorder="1" applyAlignment="1" applyProtection="1">
      <alignment vertical="center" shrinkToFit="1"/>
      <protection locked="0"/>
    </xf>
    <xf numFmtId="176" fontId="13" fillId="0" borderId="19" xfId="0" applyNumberFormat="1" applyFont="1" applyBorder="1" applyAlignment="1" applyProtection="1">
      <alignment vertical="center" shrinkToFit="1"/>
      <protection locked="0"/>
    </xf>
    <xf numFmtId="0" fontId="13" fillId="0" borderId="8"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8" fillId="0" borderId="0" xfId="4" applyFont="1" applyAlignment="1">
      <alignment horizontal="left" vertical="center" wrapText="1"/>
    </xf>
    <xf numFmtId="0" fontId="14" fillId="0" borderId="0" xfId="4" applyFont="1" applyAlignment="1">
      <alignment horizontal="left" vertical="center" wrapText="1"/>
    </xf>
    <xf numFmtId="0" fontId="13" fillId="4" borderId="14" xfId="4" applyFont="1" applyFill="1" applyBorder="1" applyAlignment="1">
      <alignment horizontal="center" vertical="center"/>
    </xf>
    <xf numFmtId="0" fontId="13" fillId="4" borderId="15" xfId="4" applyFont="1" applyFill="1" applyBorder="1" applyAlignment="1">
      <alignment horizontal="center" vertical="center"/>
    </xf>
    <xf numFmtId="0" fontId="13" fillId="4" borderId="16" xfId="4" applyFont="1" applyFill="1" applyBorder="1" applyAlignment="1">
      <alignment horizontal="center" vertical="center"/>
    </xf>
    <xf numFmtId="0" fontId="13" fillId="4" borderId="17" xfId="4" applyFont="1" applyFill="1" applyBorder="1" applyAlignment="1">
      <alignment horizontal="center" vertical="center"/>
    </xf>
    <xf numFmtId="0" fontId="13" fillId="4" borderId="0" xfId="4" applyFont="1" applyFill="1" applyAlignment="1">
      <alignment horizontal="center" vertical="center"/>
    </xf>
    <xf numFmtId="0" fontId="13" fillId="4" borderId="18" xfId="4" applyFont="1" applyFill="1" applyBorder="1" applyAlignment="1">
      <alignment horizontal="center" vertical="center"/>
    </xf>
    <xf numFmtId="0" fontId="13" fillId="4" borderId="19" xfId="4" applyFont="1" applyFill="1" applyBorder="1" applyAlignment="1">
      <alignment horizontal="center" vertical="center"/>
    </xf>
    <xf numFmtId="0" fontId="13" fillId="4" borderId="3" xfId="4" applyFont="1" applyFill="1" applyBorder="1" applyAlignment="1">
      <alignment horizontal="center" vertical="center"/>
    </xf>
    <xf numFmtId="0" fontId="13" fillId="4" borderId="20" xfId="4" applyFont="1" applyFill="1" applyBorder="1" applyAlignment="1">
      <alignment horizontal="center" vertical="center"/>
    </xf>
    <xf numFmtId="0" fontId="13" fillId="5" borderId="14" xfId="4" applyFont="1" applyFill="1" applyBorder="1" applyAlignment="1">
      <alignment horizontal="center" vertical="center" wrapText="1"/>
    </xf>
    <xf numFmtId="0" fontId="13" fillId="5" borderId="15" xfId="4" applyFont="1" applyFill="1" applyBorder="1" applyAlignment="1">
      <alignment horizontal="center" vertical="center" wrapText="1"/>
    </xf>
    <xf numFmtId="0" fontId="13" fillId="5" borderId="16" xfId="4" applyFont="1" applyFill="1" applyBorder="1" applyAlignment="1">
      <alignment horizontal="center" vertical="center" wrapText="1"/>
    </xf>
    <xf numFmtId="0" fontId="13" fillId="5" borderId="17" xfId="4" applyFont="1" applyFill="1" applyBorder="1" applyAlignment="1">
      <alignment horizontal="center" vertical="center" wrapText="1"/>
    </xf>
    <xf numFmtId="0" fontId="13" fillId="5" borderId="0" xfId="4" applyFont="1" applyFill="1" applyAlignment="1">
      <alignment horizontal="center" vertical="center" wrapText="1"/>
    </xf>
    <xf numFmtId="0" fontId="13" fillId="5" borderId="18" xfId="4" applyFont="1" applyFill="1" applyBorder="1" applyAlignment="1">
      <alignment horizontal="center" vertical="center" wrapText="1"/>
    </xf>
    <xf numFmtId="0" fontId="13" fillId="5" borderId="19" xfId="4" applyFont="1" applyFill="1" applyBorder="1" applyAlignment="1">
      <alignment horizontal="center" vertical="center" wrapText="1"/>
    </xf>
    <xf numFmtId="0" fontId="13" fillId="5" borderId="3" xfId="4" applyFont="1" applyFill="1" applyBorder="1" applyAlignment="1">
      <alignment horizontal="center" vertical="center" wrapText="1"/>
    </xf>
    <xf numFmtId="0" fontId="13" fillId="5" borderId="20" xfId="4" applyFont="1" applyFill="1" applyBorder="1" applyAlignment="1">
      <alignment horizontal="center" vertical="center" wrapText="1"/>
    </xf>
    <xf numFmtId="0" fontId="13" fillId="0" borderId="5" xfId="4" applyFont="1" applyBorder="1" applyAlignment="1">
      <alignment horizontal="center" vertical="center"/>
    </xf>
    <xf numFmtId="0" fontId="13" fillId="0" borderId="32" xfId="4" applyFont="1" applyBorder="1" applyAlignment="1">
      <alignment horizontal="center" vertical="center"/>
    </xf>
    <xf numFmtId="181" fontId="13" fillId="0" borderId="5" xfId="4" applyNumberFormat="1" applyFont="1" applyBorder="1" applyAlignment="1" applyProtection="1">
      <alignment horizontal="right" vertical="center"/>
    </xf>
    <xf numFmtId="181" fontId="13" fillId="0" borderId="32" xfId="4" applyNumberFormat="1" applyFont="1" applyBorder="1" applyAlignment="1" applyProtection="1">
      <alignment horizontal="right" vertical="center"/>
    </xf>
    <xf numFmtId="181" fontId="13" fillId="0" borderId="5" xfId="4" applyNumberFormat="1" applyFont="1" applyBorder="1" applyAlignment="1" applyProtection="1">
      <alignment horizontal="right" vertical="center"/>
      <protection locked="0"/>
    </xf>
    <xf numFmtId="181" fontId="13" fillId="0" borderId="32" xfId="4" applyNumberFormat="1" applyFont="1" applyBorder="1" applyAlignment="1" applyProtection="1">
      <alignment horizontal="right" vertical="center"/>
      <protection locked="0"/>
    </xf>
    <xf numFmtId="0" fontId="13" fillId="0" borderId="35" xfId="4" applyFont="1" applyBorder="1" applyAlignment="1">
      <alignment horizontal="center" vertical="center"/>
    </xf>
    <xf numFmtId="0" fontId="13" fillId="0" borderId="57" xfId="4" applyFont="1" applyBorder="1" applyAlignment="1">
      <alignment horizontal="center" vertical="center"/>
    </xf>
    <xf numFmtId="0" fontId="13" fillId="0" borderId="58" xfId="4" applyFont="1" applyBorder="1" applyAlignment="1">
      <alignment horizontal="center" vertical="center"/>
    </xf>
    <xf numFmtId="180" fontId="29" fillId="0" borderId="35" xfId="4" applyNumberFormat="1" applyFont="1" applyBorder="1" applyAlignment="1">
      <alignment horizontal="right" vertical="center"/>
    </xf>
    <xf numFmtId="180" fontId="29" fillId="0" borderId="5" xfId="4" applyNumberFormat="1" applyFont="1" applyBorder="1" applyAlignment="1">
      <alignment horizontal="right" vertical="center"/>
    </xf>
    <xf numFmtId="0" fontId="13" fillId="5" borderId="0" xfId="4" applyFont="1" applyFill="1" applyAlignment="1">
      <alignment horizontal="left" vertical="top" wrapText="1"/>
    </xf>
    <xf numFmtId="38" fontId="13" fillId="0" borderId="14" xfId="6" applyFont="1" applyBorder="1" applyAlignment="1" applyProtection="1">
      <alignment horizontal="center" vertical="center"/>
    </xf>
    <xf numFmtId="38" fontId="13" fillId="0" borderId="15" xfId="6" applyFont="1" applyBorder="1" applyAlignment="1" applyProtection="1">
      <alignment horizontal="center" vertical="center"/>
    </xf>
    <xf numFmtId="38" fontId="13" fillId="0" borderId="19" xfId="6" applyFont="1" applyBorder="1" applyAlignment="1" applyProtection="1">
      <alignment horizontal="center" vertical="center"/>
    </xf>
    <xf numFmtId="38" fontId="13" fillId="0" borderId="3" xfId="6" applyFont="1" applyBorder="1" applyAlignment="1" applyProtection="1">
      <alignment horizontal="center" vertical="center"/>
    </xf>
    <xf numFmtId="0" fontId="13" fillId="0" borderId="17" xfId="4" applyFont="1" applyBorder="1" applyAlignment="1">
      <alignment horizontal="center" vertical="center"/>
    </xf>
    <xf numFmtId="0" fontId="13" fillId="0" borderId="0" xfId="4" applyFont="1" applyAlignment="1">
      <alignment horizontal="center" vertical="center"/>
    </xf>
    <xf numFmtId="0" fontId="14" fillId="5" borderId="14" xfId="4" quotePrefix="1" applyFont="1" applyFill="1" applyBorder="1" applyAlignment="1">
      <alignment horizontal="left" vertical="center" wrapText="1"/>
    </xf>
    <xf numFmtId="0" fontId="14" fillId="5" borderId="15" xfId="4" quotePrefix="1" applyFont="1" applyFill="1" applyBorder="1" applyAlignment="1">
      <alignment horizontal="left" vertical="center" wrapText="1"/>
    </xf>
    <xf numFmtId="0" fontId="14" fillId="5" borderId="16" xfId="4" quotePrefix="1" applyFont="1" applyFill="1" applyBorder="1" applyAlignment="1">
      <alignment horizontal="left" vertical="center" wrapText="1"/>
    </xf>
    <xf numFmtId="0" fontId="14" fillId="5" borderId="17" xfId="4" quotePrefix="1" applyFont="1" applyFill="1" applyBorder="1" applyAlignment="1">
      <alignment horizontal="left" vertical="center" wrapText="1"/>
    </xf>
    <xf numFmtId="0" fontId="14" fillId="5" borderId="0" xfId="4" quotePrefix="1" applyFont="1" applyFill="1" applyAlignment="1">
      <alignment horizontal="left" vertical="center" wrapText="1"/>
    </xf>
    <xf numFmtId="0" fontId="14" fillId="5" borderId="18" xfId="4" quotePrefix="1" applyFont="1" applyFill="1" applyBorder="1" applyAlignment="1">
      <alignment horizontal="left" vertical="center" wrapText="1"/>
    </xf>
    <xf numFmtId="0" fontId="14" fillId="5" borderId="19" xfId="4" quotePrefix="1" applyFont="1" applyFill="1" applyBorder="1" applyAlignment="1">
      <alignment horizontal="left" vertical="center" wrapText="1"/>
    </xf>
    <xf numFmtId="0" fontId="14" fillId="5" borderId="3" xfId="4" quotePrefix="1" applyFont="1" applyFill="1" applyBorder="1" applyAlignment="1">
      <alignment horizontal="left" vertical="center" wrapText="1"/>
    </xf>
    <xf numFmtId="0" fontId="14" fillId="5" borderId="20" xfId="4" quotePrefix="1" applyFont="1" applyFill="1" applyBorder="1" applyAlignment="1">
      <alignment horizontal="left" vertical="center" wrapText="1"/>
    </xf>
    <xf numFmtId="0" fontId="13" fillId="5" borderId="0" xfId="4" applyFont="1" applyFill="1" applyBorder="1" applyAlignment="1">
      <alignment horizontal="left" vertical="top" wrapText="1"/>
    </xf>
    <xf numFmtId="0" fontId="13" fillId="0" borderId="0" xfId="4" applyFont="1" applyAlignment="1">
      <alignment horizontal="left" vertical="center" wrapText="1"/>
    </xf>
    <xf numFmtId="0" fontId="13" fillId="6" borderId="14" xfId="4" applyFont="1" applyFill="1" applyBorder="1" applyAlignment="1" applyProtection="1">
      <alignment horizontal="center" vertical="center"/>
      <protection locked="0"/>
    </xf>
    <xf numFmtId="0" fontId="13" fillId="6" borderId="15" xfId="4" applyFont="1" applyFill="1" applyBorder="1" applyAlignment="1" applyProtection="1">
      <alignment horizontal="center" vertical="center"/>
      <protection locked="0"/>
    </xf>
    <xf numFmtId="0" fontId="13" fillId="6" borderId="16" xfId="4" applyFont="1" applyFill="1" applyBorder="1" applyAlignment="1" applyProtection="1">
      <alignment horizontal="center" vertical="center"/>
      <protection locked="0"/>
    </xf>
    <xf numFmtId="0" fontId="13" fillId="6" borderId="19" xfId="4" applyFont="1" applyFill="1" applyBorder="1" applyAlignment="1" applyProtection="1">
      <alignment horizontal="center" vertical="center"/>
      <protection locked="0"/>
    </xf>
    <xf numFmtId="0" fontId="13" fillId="6" borderId="3" xfId="4" applyFont="1" applyFill="1" applyBorder="1" applyAlignment="1" applyProtection="1">
      <alignment horizontal="center" vertical="center"/>
      <protection locked="0"/>
    </xf>
    <xf numFmtId="0" fontId="13" fillId="6" borderId="20" xfId="4" applyFont="1" applyFill="1" applyBorder="1" applyAlignment="1" applyProtection="1">
      <alignment horizontal="center" vertical="center"/>
      <protection locked="0"/>
    </xf>
    <xf numFmtId="38" fontId="29" fillId="0" borderId="14" xfId="6" applyFont="1" applyBorder="1" applyAlignment="1">
      <alignment horizontal="center" vertical="center"/>
    </xf>
    <xf numFmtId="38" fontId="29" fillId="0" borderId="15" xfId="6" applyFont="1" applyBorder="1" applyAlignment="1">
      <alignment horizontal="center" vertical="center"/>
    </xf>
    <xf numFmtId="38" fontId="29" fillId="0" borderId="19" xfId="6" applyFont="1" applyBorder="1" applyAlignment="1">
      <alignment horizontal="center" vertical="center"/>
    </xf>
    <xf numFmtId="38" fontId="29" fillId="0" borderId="3" xfId="6" applyFont="1" applyBorder="1" applyAlignment="1">
      <alignment horizontal="center" vertical="center"/>
    </xf>
  </cellXfs>
  <cellStyles count="9">
    <cellStyle name="パーセント 2" xfId="5" xr:uid="{00000000-0005-0000-0000-000000000000}"/>
    <cellStyle name="ハイパーリンク" xfId="1" builtinId="8"/>
    <cellStyle name="ハイパーリンク 2" xfId="8" xr:uid="{00000000-0005-0000-0000-000002000000}"/>
    <cellStyle name="桁区切り" xfId="2" builtinId="6"/>
    <cellStyle name="桁区切り 2 2" xfId="7" xr:uid="{00000000-0005-0000-0000-000004000000}"/>
    <cellStyle name="桁区切り 3" xfId="6" xr:uid="{00000000-0005-0000-0000-000005000000}"/>
    <cellStyle name="標準" xfId="0" builtinId="0"/>
    <cellStyle name="標準 3" xfId="3" xr:uid="{00000000-0005-0000-0000-000007000000}"/>
    <cellStyle name="標準 3 2" xfId="4" xr:uid="{00000000-0005-0000-0000-000008000000}"/>
  </cellStyles>
  <dxfs count="26">
    <dxf>
      <fill>
        <patternFill>
          <bgColor theme="5" tint="0.79998168889431442"/>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theme="7" tint="0.79992065187536243"/>
          <bgColor rgb="FFFFFFCD"/>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b/>
        <i val="0"/>
      </font>
      <fill>
        <patternFill>
          <bgColor rgb="FFFFFFCC"/>
        </patternFill>
      </fill>
    </dxf>
    <dxf>
      <font>
        <b/>
        <i val="0"/>
      </font>
      <fill>
        <patternFill>
          <bgColor rgb="FFFFFFCC"/>
        </patternFill>
      </fill>
    </dxf>
    <dxf>
      <font>
        <b/>
        <i val="0"/>
      </font>
      <fill>
        <patternFill>
          <bgColor rgb="FFFFFFCC"/>
        </patternFill>
      </fill>
    </dxf>
    <dxf>
      <font>
        <b/>
        <i val="0"/>
      </font>
      <fill>
        <patternFill>
          <bgColor rgb="FFFFFFCC"/>
        </patternFill>
      </fill>
    </dxf>
    <dxf>
      <fill>
        <patternFill>
          <bgColor rgb="FFFFFFCC"/>
        </patternFill>
      </fill>
    </dxf>
    <dxf>
      <font>
        <b/>
        <i val="0"/>
      </font>
      <fill>
        <patternFill>
          <bgColor rgb="FFFFFFCC"/>
        </patternFill>
      </fill>
    </dxf>
    <dxf>
      <font>
        <b/>
        <i val="0"/>
      </font>
      <fill>
        <patternFill>
          <bgColor rgb="FFFF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211.bsv.sanro.tocho.local\26509&#21830;&#24037;&#37096;&#32076;&#21942;&#25903;&#25588;&#35506;&#38761;&#26032;&#25903;&#25588;\&#9734;&#29983;&#29987;&#24615;&#21521;&#19978;&#12398;&#12383;&#12417;&#12398;&#12487;&#12472;&#12479;&#12523;&#25216;&#34899;&#27963;&#29992;&#25512;&#36914;&#20107;&#26989;\R4&#24180;&#24230;\&#9678;&#19977;&#23450;&#35036;&#27491;\02_&#20107;&#26989;&#27083;&#31689;\&#36035;&#19978;&#12370;&#34920;&#2612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の選択"/>
      <sheetName val="様式1-1"/>
      <sheetName val="様式1-2"/>
      <sheetName val="【参考】自動計算なし 様式1-1"/>
      <sheetName val="【参考】自動計算なし 様式1-2"/>
      <sheetName val="プルダウンリスト"/>
    </sheetNames>
    <sheetDataSet>
      <sheetData sheetId="0" refreshError="1"/>
      <sheetData sheetId="1" refreshError="1"/>
      <sheetData sheetId="2"/>
      <sheetData sheetId="3" refreshError="1"/>
      <sheetData sheetId="4" refreshError="1"/>
      <sheetData sheetId="5">
        <row r="4">
          <cell r="B4" t="str">
            <v>北海道</v>
          </cell>
          <cell r="C4">
            <v>889</v>
          </cell>
          <cell r="D4">
            <v>44470</v>
          </cell>
        </row>
        <row r="5">
          <cell r="B5" t="str">
            <v>青森県</v>
          </cell>
          <cell r="C5">
            <v>822</v>
          </cell>
          <cell r="D5">
            <v>44475</v>
          </cell>
        </row>
        <row r="6">
          <cell r="B6" t="str">
            <v>岩手県</v>
          </cell>
          <cell r="C6">
            <v>821</v>
          </cell>
          <cell r="D6">
            <v>44471</v>
          </cell>
        </row>
        <row r="7">
          <cell r="B7" t="str">
            <v>宮城県</v>
          </cell>
          <cell r="C7">
            <v>853</v>
          </cell>
          <cell r="D7">
            <v>44470</v>
          </cell>
        </row>
        <row r="8">
          <cell r="B8" t="str">
            <v>秋田県</v>
          </cell>
          <cell r="C8">
            <v>822</v>
          </cell>
          <cell r="D8">
            <v>44470</v>
          </cell>
        </row>
        <row r="9">
          <cell r="B9" t="str">
            <v>山形県</v>
          </cell>
          <cell r="C9">
            <v>822</v>
          </cell>
          <cell r="D9">
            <v>44471</v>
          </cell>
        </row>
        <row r="10">
          <cell r="B10" t="str">
            <v>福島県</v>
          </cell>
          <cell r="C10">
            <v>828</v>
          </cell>
          <cell r="D10">
            <v>44470</v>
          </cell>
        </row>
        <row r="11">
          <cell r="B11" t="str">
            <v>茨城県</v>
          </cell>
          <cell r="C11">
            <v>879</v>
          </cell>
          <cell r="D11">
            <v>44470</v>
          </cell>
        </row>
        <row r="12">
          <cell r="B12" t="str">
            <v>栃木県</v>
          </cell>
          <cell r="C12">
            <v>882</v>
          </cell>
          <cell r="D12">
            <v>44470</v>
          </cell>
        </row>
        <row r="13">
          <cell r="B13" t="str">
            <v>群馬県</v>
          </cell>
          <cell r="C13">
            <v>865</v>
          </cell>
          <cell r="D13">
            <v>44471</v>
          </cell>
        </row>
        <row r="14">
          <cell r="B14" t="str">
            <v>埼玉県</v>
          </cell>
          <cell r="C14">
            <v>956</v>
          </cell>
          <cell r="D14">
            <v>44470</v>
          </cell>
        </row>
        <row r="15">
          <cell r="B15" t="str">
            <v>千葉県</v>
          </cell>
          <cell r="C15">
            <v>953</v>
          </cell>
          <cell r="D15">
            <v>44470</v>
          </cell>
        </row>
        <row r="16">
          <cell r="B16" t="str">
            <v>東京都</v>
          </cell>
          <cell r="C16">
            <v>1041</v>
          </cell>
          <cell r="D16">
            <v>44470</v>
          </cell>
        </row>
        <row r="17">
          <cell r="B17" t="str">
            <v>神奈川県</v>
          </cell>
          <cell r="C17">
            <v>1040</v>
          </cell>
          <cell r="D17">
            <v>44470</v>
          </cell>
        </row>
        <row r="18">
          <cell r="B18" t="str">
            <v>新潟県</v>
          </cell>
          <cell r="C18">
            <v>859</v>
          </cell>
          <cell r="D18">
            <v>44470</v>
          </cell>
        </row>
        <row r="19">
          <cell r="B19" t="str">
            <v>富山県</v>
          </cell>
          <cell r="C19">
            <v>877</v>
          </cell>
          <cell r="D19">
            <v>44470</v>
          </cell>
        </row>
        <row r="20">
          <cell r="B20" t="str">
            <v>石川県</v>
          </cell>
          <cell r="C20">
            <v>861</v>
          </cell>
          <cell r="D20">
            <v>44476</v>
          </cell>
        </row>
        <row r="21">
          <cell r="B21" t="str">
            <v>福井県</v>
          </cell>
          <cell r="C21">
            <v>858</v>
          </cell>
          <cell r="D21">
            <v>44470</v>
          </cell>
        </row>
        <row r="22">
          <cell r="B22" t="str">
            <v>山梨県</v>
          </cell>
          <cell r="C22">
            <v>866</v>
          </cell>
          <cell r="D22">
            <v>44470</v>
          </cell>
        </row>
        <row r="23">
          <cell r="B23" t="str">
            <v>長野県</v>
          </cell>
          <cell r="C23">
            <v>877</v>
          </cell>
          <cell r="D23">
            <v>44470</v>
          </cell>
        </row>
        <row r="24">
          <cell r="B24" t="str">
            <v>岐阜県</v>
          </cell>
          <cell r="C24">
            <v>880</v>
          </cell>
          <cell r="D24">
            <v>44470</v>
          </cell>
        </row>
        <row r="25">
          <cell r="B25" t="str">
            <v>静岡県</v>
          </cell>
          <cell r="C25">
            <v>913</v>
          </cell>
          <cell r="D25">
            <v>44471</v>
          </cell>
        </row>
        <row r="26">
          <cell r="B26" t="str">
            <v>愛知県</v>
          </cell>
          <cell r="C26">
            <v>955</v>
          </cell>
          <cell r="D26">
            <v>44470</v>
          </cell>
        </row>
        <row r="27">
          <cell r="B27" t="str">
            <v>三重県</v>
          </cell>
          <cell r="C27">
            <v>902</v>
          </cell>
          <cell r="D27">
            <v>44470</v>
          </cell>
        </row>
        <row r="28">
          <cell r="B28" t="str">
            <v>滋賀県</v>
          </cell>
          <cell r="C28">
            <v>896</v>
          </cell>
          <cell r="D28">
            <v>44470</v>
          </cell>
        </row>
        <row r="29">
          <cell r="B29" t="str">
            <v>京都府</v>
          </cell>
          <cell r="C29">
            <v>937</v>
          </cell>
          <cell r="D29">
            <v>44470</v>
          </cell>
        </row>
        <row r="30">
          <cell r="B30" t="str">
            <v>大阪府</v>
          </cell>
          <cell r="C30">
            <v>992</v>
          </cell>
          <cell r="D30">
            <v>44470</v>
          </cell>
        </row>
        <row r="31">
          <cell r="B31" t="str">
            <v>兵庫県</v>
          </cell>
          <cell r="C31">
            <v>928</v>
          </cell>
          <cell r="D31">
            <v>44470</v>
          </cell>
        </row>
        <row r="32">
          <cell r="B32" t="str">
            <v>奈良県</v>
          </cell>
          <cell r="C32">
            <v>866</v>
          </cell>
          <cell r="D32">
            <v>44470</v>
          </cell>
        </row>
        <row r="33">
          <cell r="B33" t="str">
            <v>和歌山県</v>
          </cell>
          <cell r="C33">
            <v>859</v>
          </cell>
          <cell r="D33">
            <v>44470</v>
          </cell>
        </row>
        <row r="34">
          <cell r="B34" t="str">
            <v>鳥取県</v>
          </cell>
          <cell r="C34">
            <v>821</v>
          </cell>
          <cell r="D34">
            <v>44475</v>
          </cell>
        </row>
        <row r="35">
          <cell r="B35" t="str">
            <v>島根県</v>
          </cell>
          <cell r="C35">
            <v>824</v>
          </cell>
          <cell r="D35">
            <v>44471</v>
          </cell>
        </row>
        <row r="36">
          <cell r="B36" t="str">
            <v>岡山県</v>
          </cell>
          <cell r="C36">
            <v>862</v>
          </cell>
          <cell r="D36">
            <v>44471</v>
          </cell>
        </row>
        <row r="37">
          <cell r="B37" t="str">
            <v>広島県</v>
          </cell>
          <cell r="C37">
            <v>899</v>
          </cell>
          <cell r="D37">
            <v>44470</v>
          </cell>
        </row>
        <row r="38">
          <cell r="B38" t="str">
            <v>山口県</v>
          </cell>
          <cell r="C38">
            <v>857</v>
          </cell>
          <cell r="D38">
            <v>44470</v>
          </cell>
        </row>
        <row r="39">
          <cell r="B39" t="str">
            <v>徳島県</v>
          </cell>
          <cell r="C39">
            <v>824</v>
          </cell>
          <cell r="D39">
            <v>44470</v>
          </cell>
        </row>
        <row r="40">
          <cell r="B40" t="str">
            <v>香川県</v>
          </cell>
          <cell r="C40">
            <v>848</v>
          </cell>
          <cell r="D40">
            <v>44470</v>
          </cell>
        </row>
        <row r="41">
          <cell r="B41" t="str">
            <v>愛媛県</v>
          </cell>
          <cell r="C41">
            <v>821</v>
          </cell>
          <cell r="D41">
            <v>44470</v>
          </cell>
        </row>
        <row r="42">
          <cell r="B42" t="str">
            <v>高知県</v>
          </cell>
          <cell r="C42">
            <v>820</v>
          </cell>
          <cell r="D42">
            <v>44471</v>
          </cell>
        </row>
        <row r="43">
          <cell r="B43" t="str">
            <v>福岡県</v>
          </cell>
          <cell r="C43">
            <v>870</v>
          </cell>
          <cell r="D43">
            <v>44470</v>
          </cell>
        </row>
        <row r="44">
          <cell r="B44" t="str">
            <v>佐賀県</v>
          </cell>
          <cell r="C44">
            <v>821</v>
          </cell>
          <cell r="D44">
            <v>44475</v>
          </cell>
        </row>
        <row r="45">
          <cell r="B45" t="str">
            <v>長崎県</v>
          </cell>
          <cell r="C45">
            <v>821</v>
          </cell>
          <cell r="D45">
            <v>44471</v>
          </cell>
        </row>
        <row r="46">
          <cell r="B46" t="str">
            <v>熊本県</v>
          </cell>
          <cell r="C46">
            <v>821</v>
          </cell>
          <cell r="D46">
            <v>44470</v>
          </cell>
        </row>
        <row r="47">
          <cell r="B47" t="str">
            <v>大分県</v>
          </cell>
          <cell r="C47">
            <v>822</v>
          </cell>
          <cell r="D47">
            <v>44475</v>
          </cell>
        </row>
        <row r="48">
          <cell r="B48" t="str">
            <v>宮崎県</v>
          </cell>
          <cell r="C48">
            <v>821</v>
          </cell>
          <cell r="D48">
            <v>44475</v>
          </cell>
        </row>
        <row r="49">
          <cell r="B49" t="str">
            <v>鹿児島県</v>
          </cell>
          <cell r="C49">
            <v>821</v>
          </cell>
          <cell r="D49">
            <v>44471</v>
          </cell>
        </row>
        <row r="50">
          <cell r="B50" t="str">
            <v>沖縄県</v>
          </cell>
          <cell r="C50">
            <v>820</v>
          </cell>
          <cell r="D50">
            <v>44477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1.bin"/><Relationship Id="rId1" Type="http://schemas.openxmlformats.org/officeDocument/2006/relationships/hyperlink" Target="https://www.mhlw.go.jp/www2/topics/seido/kijunkyoku/minimum/minimum-13.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9D6E7-C196-4041-B5A1-936991E63610}">
  <sheetPr>
    <pageSetUpPr fitToPage="1"/>
  </sheetPr>
  <dimension ref="B1:Q24"/>
  <sheetViews>
    <sheetView workbookViewId="0">
      <selection activeCell="S1" sqref="S1"/>
    </sheetView>
  </sheetViews>
  <sheetFormatPr defaultRowHeight="13"/>
  <cols>
    <col min="1" max="1" width="4.36328125" customWidth="1"/>
    <col min="2" max="2" width="8.1796875" customWidth="1"/>
    <col min="5" max="5" width="10" customWidth="1"/>
    <col min="6" max="6" width="7.6328125" customWidth="1"/>
    <col min="7" max="7" width="4.26953125" customWidth="1"/>
    <col min="10" max="10" width="14.81640625" customWidth="1"/>
    <col min="14" max="14" width="22.81640625" customWidth="1"/>
    <col min="17" max="17" width="13.90625" hidden="1" customWidth="1"/>
  </cols>
  <sheetData>
    <row r="1" spans="2:17" ht="8.5" customHeight="1"/>
    <row r="2" spans="2:17" ht="8.5" customHeight="1"/>
    <row r="3" spans="2:17" ht="16.5">
      <c r="C3" s="185" t="s">
        <v>133</v>
      </c>
      <c r="D3" s="185"/>
      <c r="E3" s="185"/>
      <c r="F3" s="185"/>
      <c r="G3" s="185"/>
      <c r="H3" s="185"/>
      <c r="I3" s="185"/>
      <c r="J3" s="185"/>
      <c r="K3" s="185"/>
      <c r="L3" s="185"/>
      <c r="M3" s="185"/>
      <c r="N3" s="185"/>
      <c r="O3" s="185"/>
    </row>
    <row r="5" spans="2:17" ht="25" customHeight="1">
      <c r="B5" s="116" t="s">
        <v>134</v>
      </c>
      <c r="C5" s="186" t="s">
        <v>135</v>
      </c>
      <c r="D5" s="186"/>
      <c r="E5" s="186"/>
      <c r="F5" s="186" t="s">
        <v>136</v>
      </c>
      <c r="G5" s="186"/>
      <c r="H5" s="186"/>
      <c r="I5" s="186"/>
      <c r="J5" s="186"/>
      <c r="K5" s="187"/>
      <c r="L5" s="187"/>
      <c r="M5" s="187"/>
      <c r="N5" s="187"/>
      <c r="O5" s="187"/>
      <c r="Q5" s="117" t="s">
        <v>137</v>
      </c>
    </row>
    <row r="6" spans="2:17" ht="26.5" customHeight="1">
      <c r="B6" s="146"/>
      <c r="C6" s="182" t="s">
        <v>138</v>
      </c>
      <c r="D6" s="188" t="s">
        <v>139</v>
      </c>
      <c r="E6" s="189"/>
      <c r="F6" s="166" t="s">
        <v>140</v>
      </c>
      <c r="G6" s="133" t="s">
        <v>141</v>
      </c>
      <c r="H6" s="168" t="s">
        <v>142</v>
      </c>
      <c r="I6" s="168"/>
      <c r="J6" s="168"/>
      <c r="K6" s="134" t="s">
        <v>143</v>
      </c>
      <c r="L6" s="135"/>
      <c r="M6" s="135"/>
      <c r="N6" s="135"/>
      <c r="O6" s="194" t="s">
        <v>144</v>
      </c>
      <c r="Q6" s="121">
        <f>100000000/(1/2)</f>
        <v>200000000</v>
      </c>
    </row>
    <row r="7" spans="2:17" ht="26.5" customHeight="1">
      <c r="B7" s="146"/>
      <c r="C7" s="183"/>
      <c r="D7" s="190"/>
      <c r="E7" s="191"/>
      <c r="F7" s="166"/>
      <c r="G7" s="136" t="s">
        <v>145</v>
      </c>
      <c r="H7" s="168" t="s">
        <v>146</v>
      </c>
      <c r="I7" s="168"/>
      <c r="J7" s="168"/>
      <c r="K7" s="134" t="s">
        <v>147</v>
      </c>
      <c r="L7" s="135"/>
      <c r="M7" s="135"/>
      <c r="N7" s="135"/>
      <c r="O7" s="195"/>
      <c r="Q7" s="121">
        <f>100000000/(3/4)</f>
        <v>133333333.33333333</v>
      </c>
    </row>
    <row r="8" spans="2:17" ht="26.5" customHeight="1">
      <c r="B8" s="146"/>
      <c r="C8" s="183"/>
      <c r="D8" s="190"/>
      <c r="E8" s="191"/>
      <c r="F8" s="166"/>
      <c r="G8" s="136" t="s">
        <v>148</v>
      </c>
      <c r="H8" s="168" t="s">
        <v>149</v>
      </c>
      <c r="I8" s="168"/>
      <c r="J8" s="168"/>
      <c r="K8" s="134" t="s">
        <v>147</v>
      </c>
      <c r="L8" s="135"/>
      <c r="M8" s="135"/>
      <c r="N8" s="135"/>
      <c r="O8" s="195"/>
      <c r="Q8" s="121">
        <f>100000000/(3/4)</f>
        <v>133333333.33333333</v>
      </c>
    </row>
    <row r="9" spans="2:17" ht="26.5" customHeight="1">
      <c r="B9" s="118"/>
      <c r="C9" s="183"/>
      <c r="D9" s="190"/>
      <c r="E9" s="191"/>
      <c r="F9" s="167"/>
      <c r="G9" s="122" t="s">
        <v>150</v>
      </c>
      <c r="H9" s="169" t="s">
        <v>151</v>
      </c>
      <c r="I9" s="169"/>
      <c r="J9" s="169"/>
      <c r="K9" s="123" t="s">
        <v>152</v>
      </c>
      <c r="L9" s="120"/>
      <c r="M9" s="120"/>
      <c r="N9" s="120"/>
      <c r="O9" s="195"/>
      <c r="Q9" s="121">
        <f>100000000/(3/4)</f>
        <v>133333333.33333333</v>
      </c>
    </row>
    <row r="10" spans="2:17" ht="26.5" customHeight="1">
      <c r="B10" s="146"/>
      <c r="C10" s="183"/>
      <c r="D10" s="190"/>
      <c r="E10" s="191"/>
      <c r="F10" s="165" t="s">
        <v>153</v>
      </c>
      <c r="G10" s="136" t="s">
        <v>154</v>
      </c>
      <c r="H10" s="168" t="s">
        <v>155</v>
      </c>
      <c r="I10" s="168"/>
      <c r="J10" s="168"/>
      <c r="K10" s="137" t="s">
        <v>156</v>
      </c>
      <c r="L10" s="138"/>
      <c r="M10" s="138"/>
      <c r="N10" s="138"/>
      <c r="O10" s="195"/>
      <c r="Q10" s="121">
        <f>30000000/(2/3)</f>
        <v>45000000</v>
      </c>
    </row>
    <row r="11" spans="2:17" ht="26.5" customHeight="1">
      <c r="B11" s="146"/>
      <c r="C11" s="183"/>
      <c r="D11" s="190"/>
      <c r="E11" s="191"/>
      <c r="F11" s="166"/>
      <c r="G11" s="136" t="s">
        <v>157</v>
      </c>
      <c r="H11" s="168" t="s">
        <v>158</v>
      </c>
      <c r="I11" s="168"/>
      <c r="J11" s="168"/>
      <c r="K11" s="137" t="s">
        <v>147</v>
      </c>
      <c r="L11" s="138"/>
      <c r="M11" s="138"/>
      <c r="N11" s="138"/>
      <c r="O11" s="195"/>
      <c r="Q11" s="121">
        <f t="shared" ref="Q11:Q23" si="0">100000000/(3/4)</f>
        <v>133333333.33333333</v>
      </c>
    </row>
    <row r="12" spans="2:17" ht="26.5" customHeight="1">
      <c r="B12" s="146"/>
      <c r="C12" s="183"/>
      <c r="D12" s="190"/>
      <c r="E12" s="191"/>
      <c r="F12" s="166"/>
      <c r="G12" s="136" t="s">
        <v>159</v>
      </c>
      <c r="H12" s="168" t="s">
        <v>160</v>
      </c>
      <c r="I12" s="168"/>
      <c r="J12" s="168"/>
      <c r="K12" s="137" t="s">
        <v>147</v>
      </c>
      <c r="L12" s="138"/>
      <c r="M12" s="138"/>
      <c r="N12" s="138"/>
      <c r="O12" s="195"/>
      <c r="Q12" s="121">
        <f t="shared" si="0"/>
        <v>133333333.33333333</v>
      </c>
    </row>
    <row r="13" spans="2:17" ht="26.5" customHeight="1">
      <c r="B13" s="118"/>
      <c r="C13" s="183"/>
      <c r="D13" s="190"/>
      <c r="E13" s="191"/>
      <c r="F13" s="167"/>
      <c r="G13" s="122" t="s">
        <v>161</v>
      </c>
      <c r="H13" s="169" t="s">
        <v>162</v>
      </c>
      <c r="I13" s="169"/>
      <c r="J13" s="169"/>
      <c r="K13" s="123" t="s">
        <v>163</v>
      </c>
      <c r="L13" s="125"/>
      <c r="M13" s="125"/>
      <c r="N13" s="125"/>
      <c r="O13" s="195"/>
      <c r="Q13" s="121">
        <f>100000000/(4/5)</f>
        <v>125000000</v>
      </c>
    </row>
    <row r="14" spans="2:17" ht="26.5" customHeight="1">
      <c r="B14" s="146"/>
      <c r="C14" s="184"/>
      <c r="D14" s="192"/>
      <c r="E14" s="193"/>
      <c r="F14" s="139" t="s">
        <v>164</v>
      </c>
      <c r="G14" s="140" t="s">
        <v>165</v>
      </c>
      <c r="H14" s="168" t="s">
        <v>166</v>
      </c>
      <c r="I14" s="168"/>
      <c r="J14" s="168"/>
      <c r="K14" s="137" t="s">
        <v>167</v>
      </c>
      <c r="L14" s="141"/>
      <c r="M14" s="141"/>
      <c r="N14" s="141"/>
      <c r="O14" s="195"/>
      <c r="Q14" s="121">
        <f>100000000/(4/5)</f>
        <v>125000000</v>
      </c>
    </row>
    <row r="15" spans="2:17" ht="26.5" customHeight="1">
      <c r="B15" s="146"/>
      <c r="C15" s="182" t="s">
        <v>168</v>
      </c>
      <c r="D15" s="173" t="s">
        <v>169</v>
      </c>
      <c r="E15" s="174"/>
      <c r="F15" s="179" t="s">
        <v>170</v>
      </c>
      <c r="G15" s="140" t="s">
        <v>171</v>
      </c>
      <c r="H15" s="168" t="s">
        <v>172</v>
      </c>
      <c r="I15" s="168"/>
      <c r="J15" s="168"/>
      <c r="K15" s="134" t="s">
        <v>173</v>
      </c>
      <c r="L15" s="135"/>
      <c r="M15" s="135"/>
      <c r="N15" s="135"/>
      <c r="O15" s="195"/>
      <c r="Q15" s="121">
        <f>100000000/(2/3)</f>
        <v>150000000</v>
      </c>
    </row>
    <row r="16" spans="2:17" ht="26.5" customHeight="1">
      <c r="B16" s="146"/>
      <c r="C16" s="183"/>
      <c r="D16" s="175"/>
      <c r="E16" s="176"/>
      <c r="F16" s="180"/>
      <c r="G16" s="140" t="s">
        <v>174</v>
      </c>
      <c r="H16" s="168" t="s">
        <v>175</v>
      </c>
      <c r="I16" s="168"/>
      <c r="J16" s="168"/>
      <c r="K16" s="134" t="s">
        <v>176</v>
      </c>
      <c r="L16" s="135"/>
      <c r="M16" s="135"/>
      <c r="N16" s="135"/>
      <c r="O16" s="195"/>
      <c r="Q16" s="121">
        <f t="shared" si="0"/>
        <v>133333333.33333333</v>
      </c>
    </row>
    <row r="17" spans="2:17" ht="26.5" customHeight="1">
      <c r="B17" s="118"/>
      <c r="C17" s="184"/>
      <c r="D17" s="177"/>
      <c r="E17" s="178"/>
      <c r="F17" s="181"/>
      <c r="G17" s="126" t="s">
        <v>177</v>
      </c>
      <c r="H17" s="169" t="s">
        <v>178</v>
      </c>
      <c r="I17" s="169"/>
      <c r="J17" s="169"/>
      <c r="K17" s="119" t="s">
        <v>176</v>
      </c>
      <c r="L17" s="120"/>
      <c r="M17" s="120"/>
      <c r="N17" s="120"/>
      <c r="O17" s="195"/>
      <c r="Q17" s="121">
        <f t="shared" si="0"/>
        <v>133333333.33333333</v>
      </c>
    </row>
    <row r="18" spans="2:17" ht="26.5" customHeight="1">
      <c r="B18" s="146"/>
      <c r="C18" s="170" t="s">
        <v>179</v>
      </c>
      <c r="D18" s="173" t="s">
        <v>180</v>
      </c>
      <c r="E18" s="174"/>
      <c r="F18" s="179" t="s">
        <v>181</v>
      </c>
      <c r="G18" s="142" t="s">
        <v>182</v>
      </c>
      <c r="H18" s="168" t="s">
        <v>183</v>
      </c>
      <c r="I18" s="168"/>
      <c r="J18" s="168"/>
      <c r="K18" s="143" t="s">
        <v>173</v>
      </c>
      <c r="L18" s="144"/>
      <c r="M18" s="144"/>
      <c r="N18" s="144"/>
      <c r="O18" s="195"/>
      <c r="Q18" s="121">
        <f>100000000/(2/3)</f>
        <v>150000000</v>
      </c>
    </row>
    <row r="19" spans="2:17" ht="26.5" customHeight="1">
      <c r="B19" s="146"/>
      <c r="C19" s="171"/>
      <c r="D19" s="175"/>
      <c r="E19" s="176"/>
      <c r="F19" s="180"/>
      <c r="G19" s="137" t="s">
        <v>184</v>
      </c>
      <c r="H19" s="168" t="s">
        <v>185</v>
      </c>
      <c r="I19" s="168"/>
      <c r="J19" s="168"/>
      <c r="K19" s="134" t="s">
        <v>176</v>
      </c>
      <c r="L19" s="144"/>
      <c r="M19" s="144"/>
      <c r="N19" s="144"/>
      <c r="O19" s="195"/>
      <c r="Q19" s="121">
        <f t="shared" si="0"/>
        <v>133333333.33333333</v>
      </c>
    </row>
    <row r="20" spans="2:17" ht="26.5" customHeight="1">
      <c r="B20" s="118"/>
      <c r="C20" s="172"/>
      <c r="D20" s="177"/>
      <c r="E20" s="178"/>
      <c r="F20" s="181"/>
      <c r="G20" s="25" t="s">
        <v>186</v>
      </c>
      <c r="H20" s="169" t="s">
        <v>187</v>
      </c>
      <c r="I20" s="169"/>
      <c r="J20" s="169"/>
      <c r="K20" s="119" t="s">
        <v>176</v>
      </c>
      <c r="L20" s="127"/>
      <c r="M20" s="127"/>
      <c r="N20" s="127"/>
      <c r="O20" s="195"/>
      <c r="Q20" s="121">
        <f t="shared" si="0"/>
        <v>133333333.33333333</v>
      </c>
    </row>
    <row r="21" spans="2:17" ht="26.5" customHeight="1">
      <c r="B21" s="146"/>
      <c r="C21" s="158" t="s">
        <v>188</v>
      </c>
      <c r="D21" s="159" t="s">
        <v>189</v>
      </c>
      <c r="E21" s="160"/>
      <c r="F21" s="165" t="s">
        <v>190</v>
      </c>
      <c r="G21" s="138" t="s">
        <v>191</v>
      </c>
      <c r="H21" s="168" t="s">
        <v>192</v>
      </c>
      <c r="I21" s="168"/>
      <c r="J21" s="168"/>
      <c r="K21" s="145" t="s">
        <v>173</v>
      </c>
      <c r="L21" s="135"/>
      <c r="M21" s="135"/>
      <c r="N21" s="135"/>
      <c r="O21" s="195"/>
      <c r="Q21" s="121">
        <f>100000000/(2/3)</f>
        <v>150000000</v>
      </c>
    </row>
    <row r="22" spans="2:17" ht="26.5" customHeight="1">
      <c r="B22" s="146"/>
      <c r="C22" s="158"/>
      <c r="D22" s="161"/>
      <c r="E22" s="162"/>
      <c r="F22" s="166"/>
      <c r="G22" s="137" t="s">
        <v>193</v>
      </c>
      <c r="H22" s="168" t="s">
        <v>175</v>
      </c>
      <c r="I22" s="168"/>
      <c r="J22" s="168"/>
      <c r="K22" s="134" t="s">
        <v>176</v>
      </c>
      <c r="L22" s="135"/>
      <c r="M22" s="135"/>
      <c r="N22" s="135"/>
      <c r="O22" s="195"/>
      <c r="Q22" s="121">
        <f t="shared" si="0"/>
        <v>133333333.33333333</v>
      </c>
    </row>
    <row r="23" spans="2:17" ht="26.5" customHeight="1">
      <c r="B23" s="118"/>
      <c r="C23" s="158"/>
      <c r="D23" s="163"/>
      <c r="E23" s="164"/>
      <c r="F23" s="167"/>
      <c r="G23" s="123" t="s">
        <v>194</v>
      </c>
      <c r="H23" s="169" t="s">
        <v>187</v>
      </c>
      <c r="I23" s="169"/>
      <c r="J23" s="169"/>
      <c r="K23" s="128" t="s">
        <v>176</v>
      </c>
      <c r="L23" s="120"/>
      <c r="M23" s="120"/>
      <c r="N23" s="120"/>
      <c r="O23" s="196"/>
      <c r="Q23" s="121">
        <f t="shared" si="0"/>
        <v>133333333.33333333</v>
      </c>
    </row>
    <row r="24" spans="2:17" ht="26.5" customHeight="1">
      <c r="B24" s="118"/>
      <c r="C24" s="129" t="s">
        <v>195</v>
      </c>
      <c r="D24" s="155" t="s">
        <v>196</v>
      </c>
      <c r="E24" s="156"/>
      <c r="F24" s="130" t="s">
        <v>197</v>
      </c>
      <c r="G24" s="131" t="s">
        <v>198</v>
      </c>
      <c r="H24" s="157" t="s">
        <v>199</v>
      </c>
      <c r="I24" s="157"/>
      <c r="J24" s="157"/>
      <c r="K24" s="123" t="s">
        <v>200</v>
      </c>
      <c r="L24" s="124"/>
      <c r="M24" s="124"/>
      <c r="N24" s="124"/>
      <c r="O24" s="132" t="s">
        <v>201</v>
      </c>
      <c r="Q24" s="121">
        <f>200000000/(3/4)</f>
        <v>266666666.66666666</v>
      </c>
    </row>
  </sheetData>
  <sheetProtection sheet="1" objects="1" scenarios="1"/>
  <mergeCells count="38">
    <mergeCell ref="C3:O3"/>
    <mergeCell ref="C5:E5"/>
    <mergeCell ref="F5:J5"/>
    <mergeCell ref="K5:O5"/>
    <mergeCell ref="C6:C14"/>
    <mergeCell ref="D6:E14"/>
    <mergeCell ref="F6:F9"/>
    <mergeCell ref="H6:J6"/>
    <mergeCell ref="O6:O23"/>
    <mergeCell ref="H7:J7"/>
    <mergeCell ref="H8:J8"/>
    <mergeCell ref="H9:J9"/>
    <mergeCell ref="F10:F13"/>
    <mergeCell ref="H10:J10"/>
    <mergeCell ref="H11:J11"/>
    <mergeCell ref="H12:J12"/>
    <mergeCell ref="H13:J13"/>
    <mergeCell ref="H14:J14"/>
    <mergeCell ref="C15:C17"/>
    <mergeCell ref="D15:E17"/>
    <mergeCell ref="F15:F17"/>
    <mergeCell ref="H15:J15"/>
    <mergeCell ref="H16:J16"/>
    <mergeCell ref="H17:J17"/>
    <mergeCell ref="C18:C20"/>
    <mergeCell ref="D18:E20"/>
    <mergeCell ref="F18:F20"/>
    <mergeCell ref="H18:J18"/>
    <mergeCell ref="H19:J19"/>
    <mergeCell ref="H20:J20"/>
    <mergeCell ref="D24:E24"/>
    <mergeCell ref="H24:J24"/>
    <mergeCell ref="C21:C23"/>
    <mergeCell ref="D21:E23"/>
    <mergeCell ref="F21:F23"/>
    <mergeCell ref="H21:J21"/>
    <mergeCell ref="H22:J22"/>
    <mergeCell ref="H23:J23"/>
  </mergeCells>
  <phoneticPr fontId="4"/>
  <conditionalFormatting sqref="C6:D6">
    <cfRule type="expression" dxfId="25" priority="22">
      <formula>OR($D$6="○",$D$7="○",$D$8="○",$D$9="○",$D$10="○",$D$11="○",$D$12="○",$D$13="○")</formula>
    </cfRule>
  </conditionalFormatting>
  <conditionalFormatting sqref="C15:D15">
    <cfRule type="expression" dxfId="24" priority="24">
      <formula>OR($D$15="○",$D$16="○",$D$17="○")</formula>
    </cfRule>
  </conditionalFormatting>
  <conditionalFormatting sqref="C18:D18 F18 C19:C20">
    <cfRule type="expression" dxfId="23" priority="7">
      <formula>OR($D$18="○",$D$19="○",$D$20="○")</formula>
    </cfRule>
  </conditionalFormatting>
  <conditionalFormatting sqref="C21:D21 F21">
    <cfRule type="expression" dxfId="22" priority="20">
      <formula>OR($D$21="○",$D$22="○",$D$23="○")</formula>
    </cfRule>
  </conditionalFormatting>
  <conditionalFormatting sqref="F6">
    <cfRule type="expression" dxfId="21" priority="21">
      <formula>OR($D$6="○",$D$7="○",$D$8="○",$D$9="○")</formula>
    </cfRule>
  </conditionalFormatting>
  <conditionalFormatting sqref="F10 F14">
    <cfRule type="expression" dxfId="20" priority="19">
      <formula>OR($D$10="○",$D$11="○",$D$12="○",$D$13="○")</formula>
    </cfRule>
  </conditionalFormatting>
  <conditionalFormatting sqref="F15">
    <cfRule type="expression" dxfId="19" priority="23">
      <formula>OR($D$15="○",$D$16="○",$D$17="○")</formula>
    </cfRule>
  </conditionalFormatting>
  <conditionalFormatting sqref="G6:H6">
    <cfRule type="expression" dxfId="18" priority="17">
      <formula>OR($D$6="○")</formula>
    </cfRule>
  </conditionalFormatting>
  <conditionalFormatting sqref="G7:H7">
    <cfRule type="expression" dxfId="17" priority="18">
      <formula>OR($D$7="○")</formula>
    </cfRule>
  </conditionalFormatting>
  <conditionalFormatting sqref="G8:H8">
    <cfRule type="expression" dxfId="16" priority="12">
      <formula>OR($D$8="○")</formula>
    </cfRule>
  </conditionalFormatting>
  <conditionalFormatting sqref="G9:H9">
    <cfRule type="expression" dxfId="15" priority="14">
      <formula>OR($D$9="○")</formula>
    </cfRule>
  </conditionalFormatting>
  <conditionalFormatting sqref="G10:H10">
    <cfRule type="expression" dxfId="14" priority="16">
      <formula>OR($D$10="○")</formula>
    </cfRule>
  </conditionalFormatting>
  <conditionalFormatting sqref="G11:H11">
    <cfRule type="expression" dxfId="13" priority="11">
      <formula>OR($D$11="○")</formula>
    </cfRule>
  </conditionalFormatting>
  <conditionalFormatting sqref="G12:H12">
    <cfRule type="expression" dxfId="12" priority="15">
      <formula>OR($D$12="○")</formula>
    </cfRule>
  </conditionalFormatting>
  <conditionalFormatting sqref="G13:H13 G14">
    <cfRule type="expression" dxfId="11" priority="13">
      <formula>OR($D$13="○")</formula>
    </cfRule>
  </conditionalFormatting>
  <conditionalFormatting sqref="G15:H15">
    <cfRule type="expression" dxfId="10" priority="10">
      <formula>OR($D$15="○")</formula>
    </cfRule>
  </conditionalFormatting>
  <conditionalFormatting sqref="G16:H16">
    <cfRule type="expression" dxfId="9" priority="9">
      <formula>OR($D$16="○")</formula>
    </cfRule>
  </conditionalFormatting>
  <conditionalFormatting sqref="G17:H17">
    <cfRule type="expression" dxfId="8" priority="8">
      <formula>OR($D$17="○")</formula>
    </cfRule>
  </conditionalFormatting>
  <conditionalFormatting sqref="G18:H18">
    <cfRule type="expression" dxfId="7" priority="6">
      <formula>$D$18="○"</formula>
    </cfRule>
  </conditionalFormatting>
  <conditionalFormatting sqref="G19:H19">
    <cfRule type="expression" dxfId="6" priority="5">
      <formula>$D$19="○"</formula>
    </cfRule>
  </conditionalFormatting>
  <conditionalFormatting sqref="G20:H20">
    <cfRule type="expression" dxfId="5" priority="4">
      <formula>$D$20="○"</formula>
    </cfRule>
  </conditionalFormatting>
  <conditionalFormatting sqref="G21:H21">
    <cfRule type="expression" dxfId="4" priority="3">
      <formula>$D$21="○"</formula>
    </cfRule>
  </conditionalFormatting>
  <conditionalFormatting sqref="G22:H22">
    <cfRule type="expression" dxfId="3" priority="2">
      <formula>$D$22="○"</formula>
    </cfRule>
  </conditionalFormatting>
  <conditionalFormatting sqref="G23:H23 G24">
    <cfRule type="expression" dxfId="2" priority="1">
      <formula>$D$23="○"</formula>
    </cfRule>
  </conditionalFormatting>
  <dataValidations count="1">
    <dataValidation type="list" allowBlank="1" showInputMessage="1" showErrorMessage="1" sqref="B23:B24 B20 B13 B17 B9" xr:uid="{5AD9BF4F-A518-495B-954C-0C4398635978}">
      <formula1>"〇"</formula1>
    </dataValidation>
  </dataValidation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showGridLines="0" tabSelected="1" workbookViewId="0">
      <selection activeCell="Q1" sqref="Q1"/>
    </sheetView>
  </sheetViews>
  <sheetFormatPr defaultColWidth="9" defaultRowHeight="13"/>
  <cols>
    <col min="1" max="1" width="4.08984375" style="51" customWidth="1"/>
    <col min="2" max="3" width="8.6328125" style="51" customWidth="1"/>
    <col min="4" max="4" width="11.6328125" style="51" customWidth="1"/>
    <col min="5" max="5" width="4.6328125" style="51" customWidth="1"/>
    <col min="6" max="6" width="8.6328125" style="51" customWidth="1"/>
    <col min="7" max="7" width="1.6328125" style="51" customWidth="1"/>
    <col min="8" max="12" width="8.6328125" style="51" customWidth="1"/>
    <col min="13" max="16384" width="9" style="51"/>
  </cols>
  <sheetData>
    <row r="1" spans="1:12" ht="20.149999999999999" customHeight="1">
      <c r="A1" s="9"/>
      <c r="B1" s="81"/>
      <c r="C1" s="81"/>
      <c r="D1" s="81"/>
      <c r="E1" s="81"/>
      <c r="F1" s="81"/>
      <c r="G1" s="81"/>
      <c r="H1" s="81"/>
      <c r="I1" s="81"/>
      <c r="J1" s="81"/>
      <c r="K1" s="81"/>
      <c r="L1" s="81"/>
    </row>
    <row r="2" spans="1:12" ht="20.149999999999999" customHeight="1">
      <c r="A2" s="9"/>
      <c r="B2" s="84" t="s">
        <v>67</v>
      </c>
      <c r="C2" s="84"/>
      <c r="D2" s="84"/>
      <c r="E2" s="84"/>
      <c r="F2" s="84"/>
      <c r="G2" s="84"/>
      <c r="H2" s="84"/>
      <c r="I2" s="84"/>
      <c r="J2" s="84"/>
      <c r="K2" s="84"/>
      <c r="L2" s="84"/>
    </row>
    <row r="3" spans="1:12" ht="20.149999999999999" customHeight="1">
      <c r="A3" s="9"/>
      <c r="B3" s="81"/>
      <c r="C3" s="81"/>
      <c r="D3" s="81"/>
      <c r="E3" s="81"/>
      <c r="F3" s="81"/>
      <c r="G3" s="81"/>
      <c r="H3" s="81"/>
      <c r="I3" s="204" t="s">
        <v>74</v>
      </c>
      <c r="J3" s="204"/>
      <c r="K3" s="204"/>
      <c r="L3" s="204"/>
    </row>
    <row r="4" spans="1:12" ht="20.149999999999999" customHeight="1">
      <c r="A4" s="9"/>
      <c r="B4" s="84"/>
      <c r="C4" s="84"/>
      <c r="D4" s="84"/>
      <c r="E4" s="84"/>
      <c r="F4" s="84"/>
      <c r="G4" s="84"/>
      <c r="H4" s="84"/>
      <c r="I4" s="84"/>
      <c r="J4" s="84"/>
      <c r="K4" s="84"/>
      <c r="L4" s="84"/>
    </row>
    <row r="5" spans="1:12" ht="20.149999999999999" customHeight="1">
      <c r="A5" s="9"/>
      <c r="B5" s="205" t="s">
        <v>17</v>
      </c>
      <c r="C5" s="205"/>
      <c r="D5" s="205"/>
      <c r="E5" s="205"/>
      <c r="F5" s="205"/>
      <c r="G5" s="83"/>
      <c r="H5" s="84"/>
      <c r="I5" s="84"/>
      <c r="J5" s="84"/>
      <c r="K5" s="84"/>
      <c r="L5" s="84"/>
    </row>
    <row r="6" spans="1:12" ht="20.149999999999999" customHeight="1">
      <c r="A6" s="9"/>
      <c r="B6" s="11"/>
      <c r="C6" s="83" t="s">
        <v>18</v>
      </c>
      <c r="D6" s="12"/>
      <c r="E6" s="12"/>
      <c r="F6" s="84"/>
      <c r="G6" s="84"/>
      <c r="H6" s="84"/>
      <c r="I6" s="84"/>
      <c r="J6" s="84"/>
      <c r="K6" s="84"/>
      <c r="L6" s="84"/>
    </row>
    <row r="7" spans="1:12" ht="16" customHeight="1">
      <c r="A7" s="9"/>
      <c r="B7" s="84"/>
      <c r="C7" s="84"/>
      <c r="D7" s="84"/>
      <c r="E7" s="84"/>
      <c r="F7" s="84"/>
      <c r="G7" s="84"/>
      <c r="H7" s="84"/>
      <c r="I7" s="84"/>
      <c r="J7" s="84"/>
      <c r="K7" s="84"/>
      <c r="L7" s="84"/>
    </row>
    <row r="8" spans="1:12" ht="20.149999999999999" customHeight="1">
      <c r="A8" s="9"/>
      <c r="B8" s="84"/>
      <c r="C8" s="84"/>
      <c r="D8" s="84"/>
      <c r="E8" s="84"/>
      <c r="F8" s="50" t="s">
        <v>60</v>
      </c>
      <c r="G8" s="84"/>
      <c r="I8" s="84"/>
      <c r="J8" s="84"/>
      <c r="K8" s="84"/>
      <c r="L8" s="84"/>
    </row>
    <row r="9" spans="1:12" ht="20.149999999999999" customHeight="1">
      <c r="A9" s="9"/>
      <c r="B9" s="84"/>
      <c r="C9" s="84"/>
      <c r="D9" s="84"/>
      <c r="E9" s="84"/>
      <c r="F9" s="50" t="s">
        <v>83</v>
      </c>
      <c r="G9" s="50"/>
      <c r="H9" s="84"/>
      <c r="I9" s="81"/>
      <c r="J9" s="81"/>
      <c r="K9" s="81"/>
      <c r="L9" s="81"/>
    </row>
    <row r="10" spans="1:12" ht="20.149999999999999" customHeight="1">
      <c r="A10" s="9"/>
      <c r="B10" s="84"/>
      <c r="C10" s="84"/>
      <c r="D10" s="84"/>
      <c r="E10" s="84"/>
      <c r="F10" s="13"/>
      <c r="G10" s="14"/>
      <c r="H10" s="52"/>
      <c r="I10" s="81"/>
      <c r="J10" s="81"/>
      <c r="K10" s="81"/>
      <c r="L10" s="81"/>
    </row>
    <row r="11" spans="1:12" ht="20.149999999999999" customHeight="1">
      <c r="A11" s="9"/>
      <c r="B11" s="84"/>
      <c r="C11" s="84"/>
      <c r="D11" s="84"/>
      <c r="E11" s="84"/>
      <c r="F11" s="210" t="s">
        <v>86</v>
      </c>
      <c r="G11" s="210"/>
      <c r="H11" s="210"/>
      <c r="I11" s="84"/>
      <c r="J11" s="84"/>
      <c r="K11" s="84"/>
      <c r="L11" s="84"/>
    </row>
    <row r="12" spans="1:12" ht="10" customHeight="1">
      <c r="A12" s="9"/>
      <c r="B12" s="84"/>
      <c r="C12" s="84"/>
      <c r="D12" s="84"/>
      <c r="E12" s="84"/>
      <c r="F12" s="15"/>
      <c r="G12" s="16"/>
      <c r="H12" s="84"/>
      <c r="I12" s="84"/>
      <c r="J12" s="84"/>
      <c r="K12" s="84"/>
      <c r="L12" s="84"/>
    </row>
    <row r="13" spans="1:12" ht="20.149999999999999" customHeight="1">
      <c r="A13" s="9"/>
      <c r="B13" s="84"/>
      <c r="C13" s="84"/>
      <c r="D13" s="84"/>
      <c r="E13" s="84"/>
      <c r="F13" s="210" t="s">
        <v>19</v>
      </c>
      <c r="G13" s="210"/>
      <c r="H13" s="210"/>
      <c r="I13" s="84"/>
      <c r="J13" s="84"/>
      <c r="K13" s="84"/>
      <c r="L13" s="85"/>
    </row>
    <row r="14" spans="1:12" ht="10" customHeight="1">
      <c r="A14" s="9"/>
      <c r="B14" s="84"/>
      <c r="C14" s="84"/>
      <c r="D14" s="84"/>
      <c r="E14" s="84"/>
      <c r="F14" s="15"/>
      <c r="G14" s="16"/>
      <c r="H14" s="84"/>
      <c r="I14" s="84"/>
      <c r="J14" s="84"/>
      <c r="K14" s="84"/>
      <c r="L14" s="84"/>
    </row>
    <row r="15" spans="1:12" ht="16" customHeight="1">
      <c r="A15" s="9"/>
      <c r="B15" s="84"/>
      <c r="C15" s="84"/>
      <c r="D15" s="84"/>
      <c r="E15" s="84"/>
      <c r="F15" s="210"/>
      <c r="G15" s="210"/>
      <c r="H15" s="210"/>
      <c r="I15" s="84"/>
      <c r="J15" s="84"/>
      <c r="K15" s="84"/>
      <c r="L15" s="84"/>
    </row>
    <row r="16" spans="1:12" ht="18" customHeight="1">
      <c r="A16" s="9"/>
      <c r="B16" s="84"/>
      <c r="C16" s="84"/>
      <c r="D16" s="84"/>
      <c r="E16" s="84"/>
      <c r="F16" s="15"/>
      <c r="G16" s="16"/>
      <c r="H16" s="84"/>
      <c r="I16" s="84"/>
      <c r="J16" s="84"/>
      <c r="K16" s="84"/>
      <c r="L16" s="84"/>
    </row>
    <row r="17" spans="1:12" ht="18" customHeight="1">
      <c r="A17" s="9"/>
      <c r="B17" s="84"/>
      <c r="C17" s="84"/>
      <c r="D17" s="84"/>
      <c r="E17" s="84"/>
      <c r="F17" s="84"/>
      <c r="G17" s="84"/>
      <c r="H17" s="84"/>
      <c r="I17" s="84"/>
      <c r="J17" s="84"/>
      <c r="K17" s="84"/>
      <c r="L17" s="84"/>
    </row>
    <row r="18" spans="1:12" ht="20.149999999999999" customHeight="1">
      <c r="A18" s="9"/>
      <c r="B18" s="206" t="s">
        <v>131</v>
      </c>
      <c r="C18" s="206"/>
      <c r="D18" s="206"/>
      <c r="E18" s="206"/>
      <c r="F18" s="206"/>
      <c r="G18" s="206"/>
      <c r="H18" s="206"/>
      <c r="I18" s="206"/>
      <c r="J18" s="206"/>
      <c r="K18" s="206"/>
      <c r="L18" s="206"/>
    </row>
    <row r="19" spans="1:12" ht="20.149999999999999" customHeight="1">
      <c r="A19" s="9"/>
      <c r="B19" s="84"/>
      <c r="C19" s="84"/>
      <c r="D19" s="84"/>
      <c r="E19" s="84"/>
      <c r="F19" s="84"/>
      <c r="G19" s="84"/>
      <c r="H19" s="84"/>
      <c r="I19" s="84"/>
      <c r="J19" s="84"/>
      <c r="K19" s="84"/>
      <c r="L19" s="84"/>
    </row>
    <row r="20" spans="1:12" ht="35.15" customHeight="1">
      <c r="A20" s="9"/>
      <c r="B20" s="207" t="s">
        <v>132</v>
      </c>
      <c r="C20" s="203"/>
      <c r="D20" s="203"/>
      <c r="E20" s="203"/>
      <c r="F20" s="203"/>
      <c r="G20" s="203"/>
      <c r="H20" s="203"/>
      <c r="I20" s="203"/>
      <c r="J20" s="203"/>
      <c r="K20" s="203"/>
      <c r="L20" s="208"/>
    </row>
    <row r="21" spans="1:12" ht="20.149999999999999" customHeight="1">
      <c r="A21" s="9"/>
      <c r="B21" s="84"/>
      <c r="C21" s="84"/>
      <c r="D21" s="84"/>
      <c r="E21" s="84"/>
      <c r="F21" s="84"/>
      <c r="G21" s="84"/>
      <c r="H21" s="84"/>
      <c r="I21" s="84"/>
      <c r="J21" s="84"/>
      <c r="K21" s="84"/>
      <c r="L21" s="84"/>
    </row>
    <row r="22" spans="1:12" ht="20.149999999999999" customHeight="1">
      <c r="A22" s="9"/>
      <c r="B22" s="209" t="s">
        <v>20</v>
      </c>
      <c r="C22" s="209"/>
      <c r="D22" s="209"/>
      <c r="E22" s="209"/>
      <c r="F22" s="209"/>
      <c r="G22" s="209"/>
      <c r="H22" s="209"/>
      <c r="I22" s="209"/>
      <c r="J22" s="209"/>
      <c r="K22" s="209"/>
      <c r="L22" s="209"/>
    </row>
    <row r="23" spans="1:12" ht="20.149999999999999" customHeight="1">
      <c r="A23" s="9"/>
      <c r="B23" s="84"/>
      <c r="C23" s="84"/>
      <c r="D23" s="84"/>
      <c r="E23" s="84"/>
      <c r="F23" s="84"/>
      <c r="G23" s="84"/>
      <c r="H23" s="84"/>
      <c r="I23" s="84"/>
      <c r="J23" s="84"/>
      <c r="K23" s="84"/>
      <c r="L23" s="84"/>
    </row>
    <row r="24" spans="1:12" ht="20.149999999999999" customHeight="1">
      <c r="A24" s="9"/>
      <c r="B24" s="81" t="s">
        <v>52</v>
      </c>
      <c r="C24" s="81"/>
      <c r="D24" s="82"/>
      <c r="E24" s="9"/>
      <c r="F24" s="26"/>
      <c r="G24" s="26"/>
      <c r="H24" s="26"/>
      <c r="I24" s="26"/>
      <c r="J24" s="26"/>
      <c r="K24" s="26"/>
      <c r="L24" s="83"/>
    </row>
    <row r="25" spans="1:12" ht="20.149999999999999" customHeight="1">
      <c r="A25" s="9"/>
      <c r="B25" s="84"/>
      <c r="C25" s="84"/>
      <c r="D25" s="84"/>
      <c r="E25" s="84"/>
      <c r="F25" s="84"/>
      <c r="G25" s="84"/>
      <c r="H25" s="84"/>
      <c r="I25" s="84"/>
      <c r="J25" s="84"/>
      <c r="K25" s="84"/>
      <c r="L25" s="84"/>
    </row>
    <row r="26" spans="1:12" ht="20.149999999999999" customHeight="1">
      <c r="A26" s="9"/>
      <c r="B26" s="203" t="s">
        <v>53</v>
      </c>
      <c r="C26" s="203"/>
      <c r="D26" s="203"/>
      <c r="E26" s="53"/>
      <c r="F26" s="81"/>
      <c r="G26" s="81"/>
      <c r="H26" s="81" t="s">
        <v>75</v>
      </c>
      <c r="I26" s="81"/>
      <c r="J26" s="81"/>
      <c r="K26" s="81"/>
      <c r="L26" s="84"/>
    </row>
    <row r="27" spans="1:12" ht="20.149999999999999" customHeight="1">
      <c r="A27" s="9"/>
      <c r="B27" s="81"/>
      <c r="C27" s="81"/>
      <c r="D27" s="81"/>
      <c r="E27" s="81"/>
      <c r="F27" s="81"/>
      <c r="G27" s="81"/>
      <c r="H27" s="81"/>
      <c r="I27" s="81"/>
      <c r="J27" s="81"/>
      <c r="K27" s="81"/>
      <c r="L27" s="84"/>
    </row>
    <row r="28" spans="1:12" ht="20.149999999999999" customHeight="1">
      <c r="A28" s="9"/>
      <c r="B28" s="81" t="s">
        <v>54</v>
      </c>
      <c r="C28" s="81"/>
      <c r="D28" s="81"/>
      <c r="E28" s="81"/>
      <c r="F28" s="81" t="s">
        <v>21</v>
      </c>
      <c r="G28" s="81"/>
      <c r="H28" s="81" t="s">
        <v>22</v>
      </c>
      <c r="I28" s="81"/>
      <c r="J28" s="81"/>
      <c r="K28" s="81"/>
      <c r="L28" s="84"/>
    </row>
    <row r="29" spans="1:12" ht="20.149999999999999" customHeight="1">
      <c r="A29" s="9"/>
      <c r="B29" s="81"/>
      <c r="C29" s="81"/>
      <c r="D29" s="81"/>
      <c r="E29" s="81"/>
      <c r="F29" s="81"/>
      <c r="G29" s="81"/>
      <c r="H29" s="81"/>
      <c r="I29" s="81"/>
      <c r="J29" s="81"/>
      <c r="K29" s="81"/>
      <c r="L29" s="84"/>
    </row>
    <row r="30" spans="1:12" ht="20.149999999999999" customHeight="1">
      <c r="B30" s="81" t="s">
        <v>55</v>
      </c>
      <c r="C30" s="81"/>
      <c r="D30" s="81"/>
      <c r="E30" s="81"/>
      <c r="F30" s="81" t="s">
        <v>21</v>
      </c>
      <c r="G30" s="81"/>
      <c r="H30" s="81" t="s">
        <v>23</v>
      </c>
      <c r="I30" s="81"/>
      <c r="J30" s="81"/>
      <c r="K30" s="81"/>
      <c r="L30" s="84"/>
    </row>
    <row r="31" spans="1:12" ht="20.149999999999999" customHeight="1">
      <c r="B31" s="81"/>
      <c r="C31" s="81"/>
      <c r="D31" s="81"/>
      <c r="E31" s="81"/>
      <c r="F31" s="81"/>
      <c r="G31" s="81"/>
      <c r="H31" s="81"/>
      <c r="I31" s="81"/>
      <c r="J31" s="81"/>
      <c r="K31" s="81"/>
      <c r="L31" s="84"/>
    </row>
    <row r="32" spans="1:12" ht="20.149999999999999" customHeight="1">
      <c r="B32" s="81" t="s">
        <v>87</v>
      </c>
      <c r="C32" s="9"/>
      <c r="D32" s="9"/>
      <c r="E32" s="9"/>
      <c r="F32" s="9"/>
      <c r="G32" s="9"/>
      <c r="H32" s="9"/>
      <c r="I32" s="9"/>
      <c r="J32" s="9"/>
      <c r="K32" s="9"/>
    </row>
    <row r="33" spans="2:12" ht="20.149999999999999" customHeight="1">
      <c r="B33" s="9"/>
      <c r="C33" s="9"/>
      <c r="D33" s="9"/>
      <c r="E33" s="9"/>
      <c r="F33" s="9"/>
      <c r="G33" s="9"/>
      <c r="H33" s="9"/>
      <c r="I33" s="9"/>
      <c r="J33" s="9"/>
      <c r="K33" s="9"/>
    </row>
    <row r="34" spans="2:12" ht="20.149999999999999" customHeight="1">
      <c r="B34" s="81" t="s">
        <v>56</v>
      </c>
      <c r="C34" s="81"/>
      <c r="D34" s="81"/>
      <c r="E34" s="81"/>
      <c r="F34" s="81"/>
      <c r="G34" s="81"/>
      <c r="H34" s="81"/>
      <c r="I34" s="81"/>
      <c r="J34" s="81"/>
      <c r="K34" s="81"/>
      <c r="L34" s="17"/>
    </row>
    <row r="35" spans="2:12" ht="20.149999999999999" customHeight="1">
      <c r="B35" s="81"/>
      <c r="C35" s="50" t="s">
        <v>51</v>
      </c>
      <c r="D35" s="81"/>
      <c r="E35" s="81"/>
      <c r="F35" s="81"/>
      <c r="G35" s="81"/>
      <c r="H35" s="81"/>
      <c r="I35" s="81"/>
      <c r="J35" s="81"/>
      <c r="K35" s="22"/>
      <c r="L35" s="17"/>
    </row>
    <row r="36" spans="2:12" ht="23.25" customHeight="1">
      <c r="B36" s="81"/>
      <c r="C36" s="197" t="s">
        <v>48</v>
      </c>
      <c r="D36" s="198"/>
      <c r="E36" s="198"/>
      <c r="F36" s="198"/>
      <c r="G36" s="198"/>
      <c r="H36" s="198"/>
      <c r="I36" s="198"/>
      <c r="J36" s="199"/>
      <c r="K36" s="22"/>
      <c r="L36" s="17"/>
    </row>
    <row r="37" spans="2:12" ht="23.25" customHeight="1">
      <c r="B37" s="17"/>
      <c r="C37" s="200" t="s">
        <v>49</v>
      </c>
      <c r="D37" s="201"/>
      <c r="E37" s="201"/>
      <c r="F37" s="201"/>
      <c r="G37" s="201"/>
      <c r="H37" s="201"/>
      <c r="I37" s="201"/>
      <c r="J37" s="202"/>
      <c r="K37" s="17"/>
      <c r="L37" s="17"/>
    </row>
    <row r="38" spans="2:12" s="9" customFormat="1" ht="21" customHeight="1">
      <c r="C38" s="50" t="s">
        <v>79</v>
      </c>
    </row>
  </sheetData>
  <customSheetViews>
    <customSheetView guid="{A189FD61-4C8B-47F6-A68F-D7021073D81D}" showGridLines="0" topLeftCell="A13">
      <selection activeCell="B5" sqref="B5:K5"/>
      <pageMargins left="0.70866141732283472" right="0.39370078740157483" top="0.59055118110236227" bottom="0.59055118110236227" header="0.31496062992125984" footer="0.31496062992125984"/>
      <printOptions horizontalCentered="1"/>
      <pageSetup paperSize="9" orientation="portrait" r:id="rId1"/>
    </customSheetView>
  </customSheetViews>
  <mergeCells count="11">
    <mergeCell ref="C36:J36"/>
    <mergeCell ref="C37:J37"/>
    <mergeCell ref="B26:D26"/>
    <mergeCell ref="I3:L3"/>
    <mergeCell ref="B5:F5"/>
    <mergeCell ref="B18:L18"/>
    <mergeCell ref="B20:L20"/>
    <mergeCell ref="B22:L22"/>
    <mergeCell ref="F11:H11"/>
    <mergeCell ref="F13:H13"/>
    <mergeCell ref="F15:H15"/>
  </mergeCells>
  <phoneticPr fontId="4"/>
  <printOptions horizontalCentered="1"/>
  <pageMargins left="0.70866141732283472" right="0.39370078740157483" top="0.59055118110236227" bottom="0.59055118110236227" header="0.31496062992125984" footer="0.31496062992125984"/>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L61"/>
  <sheetViews>
    <sheetView showGridLines="0" zoomScale="85" zoomScaleNormal="85" workbookViewId="0">
      <selection activeCell="P9" sqref="P9"/>
    </sheetView>
  </sheetViews>
  <sheetFormatPr defaultColWidth="9" defaultRowHeight="13"/>
  <cols>
    <col min="1" max="1" width="4.08984375" style="51" customWidth="1"/>
    <col min="2" max="3" width="2.6328125" style="17" customWidth="1"/>
    <col min="4" max="6" width="10.6328125" style="17" customWidth="1"/>
    <col min="7" max="8" width="5.6328125" style="17" customWidth="1"/>
    <col min="9" max="11" width="10.6328125" style="17" customWidth="1"/>
    <col min="12" max="12" width="4.36328125" style="51" customWidth="1"/>
    <col min="13" max="16384" width="9" style="51"/>
  </cols>
  <sheetData>
    <row r="1" spans="2:12" ht="16" customHeight="1"/>
    <row r="2" spans="2:12" ht="20.149999999999999" customHeight="1">
      <c r="B2" s="58" t="s">
        <v>68</v>
      </c>
      <c r="C2" s="58"/>
      <c r="D2" s="58"/>
      <c r="E2" s="58"/>
      <c r="F2" s="58"/>
      <c r="G2" s="58"/>
      <c r="H2" s="58"/>
      <c r="I2" s="58"/>
      <c r="J2" s="58"/>
      <c r="K2" s="58"/>
      <c r="L2" s="9"/>
    </row>
    <row r="3" spans="2:12" ht="20.149999999999999" customHeight="1">
      <c r="B3" s="58"/>
      <c r="C3" s="221" t="s">
        <v>24</v>
      </c>
      <c r="D3" s="221"/>
      <c r="E3" s="221"/>
      <c r="F3" s="221"/>
      <c r="G3" s="221"/>
      <c r="H3" s="221"/>
      <c r="I3" s="221"/>
      <c r="J3" s="221"/>
      <c r="K3" s="221"/>
      <c r="L3" s="221"/>
    </row>
    <row r="4" spans="2:12" ht="28" customHeight="1">
      <c r="B4" s="58"/>
      <c r="C4" s="18" t="s">
        <v>25</v>
      </c>
      <c r="D4" s="19"/>
      <c r="E4" s="19"/>
      <c r="F4" s="19"/>
      <c r="G4" s="19"/>
      <c r="H4" s="19"/>
      <c r="I4" s="19"/>
      <c r="J4" s="19"/>
      <c r="K4" s="19"/>
      <c r="L4" s="63"/>
    </row>
    <row r="5" spans="2:12" ht="70" customHeight="1">
      <c r="B5" s="58"/>
      <c r="C5" s="20"/>
      <c r="D5" s="223"/>
      <c r="E5" s="224"/>
      <c r="F5" s="224"/>
      <c r="G5" s="224"/>
      <c r="H5" s="224"/>
      <c r="I5" s="224"/>
      <c r="J5" s="224"/>
      <c r="K5" s="225"/>
      <c r="L5" s="21"/>
    </row>
    <row r="6" spans="2:12" ht="20.149999999999999" customHeight="1">
      <c r="B6" s="87"/>
      <c r="C6" s="20"/>
      <c r="D6" s="88"/>
      <c r="E6" s="88"/>
      <c r="F6" s="88"/>
      <c r="G6" s="88"/>
      <c r="H6" s="88"/>
      <c r="I6" s="88"/>
      <c r="J6" s="88"/>
      <c r="K6" s="88"/>
      <c r="L6" s="21"/>
    </row>
    <row r="7" spans="2:12" ht="28" customHeight="1">
      <c r="B7" s="58"/>
      <c r="C7" s="20" t="s">
        <v>91</v>
      </c>
      <c r="D7" s="22"/>
      <c r="E7" s="22"/>
      <c r="F7" s="22"/>
      <c r="G7" s="22"/>
      <c r="H7" s="22"/>
      <c r="I7" s="22"/>
      <c r="J7" s="22"/>
      <c r="K7" s="22"/>
      <c r="L7" s="64"/>
    </row>
    <row r="8" spans="2:12" ht="36" customHeight="1">
      <c r="B8" s="58"/>
      <c r="C8" s="20"/>
      <c r="D8" s="220" t="s">
        <v>127</v>
      </c>
      <c r="E8" s="220"/>
      <c r="F8" s="220"/>
      <c r="G8" s="220"/>
      <c r="H8" s="220"/>
      <c r="I8" s="220"/>
      <c r="J8" s="220"/>
      <c r="K8" s="220"/>
      <c r="L8" s="64"/>
    </row>
    <row r="9" spans="2:12" ht="24" customHeight="1">
      <c r="B9" s="58"/>
      <c r="C9" s="20"/>
      <c r="D9" s="220"/>
      <c r="E9" s="220"/>
      <c r="F9" s="220"/>
      <c r="G9" s="220"/>
      <c r="H9" s="220"/>
      <c r="I9" s="220"/>
      <c r="J9" s="220"/>
      <c r="K9" s="220"/>
      <c r="L9" s="24"/>
    </row>
    <row r="10" spans="2:12" ht="24" customHeight="1">
      <c r="B10" s="58"/>
      <c r="C10" s="20"/>
      <c r="D10" s="22" t="s">
        <v>26</v>
      </c>
      <c r="E10" s="22"/>
      <c r="F10" s="22"/>
      <c r="G10" s="22"/>
      <c r="H10" s="23" t="s">
        <v>30</v>
      </c>
      <c r="I10" s="222"/>
      <c r="J10" s="222"/>
      <c r="K10" s="222"/>
      <c r="L10" s="24" t="s">
        <v>31</v>
      </c>
    </row>
    <row r="11" spans="2:12" ht="24" customHeight="1">
      <c r="B11" s="58"/>
      <c r="C11" s="20"/>
      <c r="D11" s="22" t="s">
        <v>27</v>
      </c>
      <c r="E11" s="22"/>
      <c r="F11" s="22"/>
      <c r="G11" s="22"/>
      <c r="H11" s="23" t="s">
        <v>30</v>
      </c>
      <c r="I11" s="115"/>
      <c r="J11" s="115"/>
      <c r="K11" s="115"/>
      <c r="L11" s="24" t="s">
        <v>31</v>
      </c>
    </row>
    <row r="12" spans="2:12" ht="24" customHeight="1">
      <c r="B12" s="58"/>
      <c r="C12" s="20"/>
      <c r="D12" s="22" t="s">
        <v>28</v>
      </c>
      <c r="E12" s="22"/>
      <c r="F12" s="22"/>
      <c r="G12" s="22"/>
      <c r="H12" s="22"/>
      <c r="I12" s="22" t="s">
        <v>76</v>
      </c>
      <c r="J12" s="22"/>
      <c r="K12" s="22"/>
      <c r="L12" s="64"/>
    </row>
    <row r="13" spans="2:12" ht="20.149999999999999" customHeight="1">
      <c r="B13" s="58"/>
      <c r="C13" s="20"/>
      <c r="D13" s="22" t="s">
        <v>29</v>
      </c>
      <c r="E13" s="22"/>
      <c r="F13" s="22"/>
      <c r="G13" s="22"/>
      <c r="H13" s="22"/>
      <c r="I13" s="22" t="s">
        <v>77</v>
      </c>
      <c r="J13" s="22"/>
      <c r="K13" s="22"/>
      <c r="L13" s="64"/>
    </row>
    <row r="14" spans="2:12" ht="28" customHeight="1">
      <c r="B14" s="58"/>
      <c r="C14" s="20"/>
      <c r="D14" s="22" t="s">
        <v>126</v>
      </c>
      <c r="E14" s="22"/>
      <c r="F14" s="22"/>
      <c r="G14" s="22"/>
      <c r="H14" s="22"/>
      <c r="I14" s="22"/>
      <c r="J14" s="22"/>
      <c r="K14" s="22"/>
      <c r="L14" s="64"/>
    </row>
    <row r="15" spans="2:12" ht="16" customHeight="1">
      <c r="B15" s="58"/>
      <c r="C15" s="20"/>
      <c r="D15" s="88"/>
      <c r="E15" s="88"/>
      <c r="F15" s="88" t="s">
        <v>128</v>
      </c>
      <c r="G15" s="23" t="s">
        <v>30</v>
      </c>
      <c r="H15" s="115"/>
      <c r="I15" s="115"/>
      <c r="J15" s="115"/>
      <c r="K15" s="115" t="s">
        <v>31</v>
      </c>
      <c r="L15" s="64"/>
    </row>
    <row r="16" spans="2:12" ht="16" customHeight="1">
      <c r="B16" s="58"/>
      <c r="C16" s="20"/>
      <c r="D16" s="88"/>
      <c r="E16" s="88"/>
      <c r="F16" s="88" t="s">
        <v>129</v>
      </c>
      <c r="G16" s="23" t="s">
        <v>30</v>
      </c>
      <c r="H16" s="115"/>
      <c r="I16" s="115"/>
      <c r="J16" s="115"/>
      <c r="K16" s="115" t="s">
        <v>31</v>
      </c>
      <c r="L16" s="64"/>
    </row>
    <row r="17" spans="2:12" ht="16" customHeight="1">
      <c r="B17" s="58"/>
      <c r="C17" s="20"/>
      <c r="D17" s="88"/>
      <c r="E17" s="88"/>
      <c r="F17" s="88" t="s">
        <v>130</v>
      </c>
      <c r="G17" s="23" t="s">
        <v>30</v>
      </c>
      <c r="H17" s="115"/>
      <c r="I17" s="115"/>
      <c r="J17" s="115"/>
      <c r="K17" s="115" t="s">
        <v>31</v>
      </c>
      <c r="L17" s="64"/>
    </row>
    <row r="18" spans="2:12" ht="24" customHeight="1">
      <c r="B18" s="58"/>
      <c r="C18" s="20" t="s">
        <v>92</v>
      </c>
      <c r="D18" s="88"/>
      <c r="E18" s="88"/>
      <c r="F18" s="88"/>
      <c r="G18" s="88"/>
      <c r="H18" s="88"/>
      <c r="I18" s="88"/>
      <c r="J18" s="88"/>
      <c r="K18" s="88"/>
      <c r="L18" s="64"/>
    </row>
    <row r="19" spans="2:12" ht="30" customHeight="1">
      <c r="B19" s="58"/>
      <c r="C19" s="20"/>
      <c r="D19" s="211"/>
      <c r="E19" s="212"/>
      <c r="F19" s="212"/>
      <c r="G19" s="212"/>
      <c r="H19" s="212"/>
      <c r="I19" s="212"/>
      <c r="J19" s="212"/>
      <c r="K19" s="213"/>
      <c r="L19" s="64"/>
    </row>
    <row r="20" spans="2:12" ht="24" customHeight="1">
      <c r="B20" s="58"/>
      <c r="C20" s="20"/>
      <c r="D20" s="214"/>
      <c r="E20" s="215"/>
      <c r="F20" s="215"/>
      <c r="G20" s="215"/>
      <c r="H20" s="215"/>
      <c r="I20" s="215"/>
      <c r="J20" s="215"/>
      <c r="K20" s="216"/>
      <c r="L20" s="64"/>
    </row>
    <row r="21" spans="2:12" ht="20.149999999999999" customHeight="1">
      <c r="B21" s="58"/>
      <c r="C21" s="20"/>
      <c r="D21" s="214"/>
      <c r="E21" s="215"/>
      <c r="F21" s="215"/>
      <c r="G21" s="215"/>
      <c r="H21" s="215"/>
      <c r="I21" s="215"/>
      <c r="J21" s="215"/>
      <c r="K21" s="216"/>
      <c r="L21" s="64"/>
    </row>
    <row r="22" spans="2:12" ht="28" customHeight="1">
      <c r="B22" s="58"/>
      <c r="C22" s="66"/>
      <c r="D22" s="214"/>
      <c r="E22" s="215"/>
      <c r="F22" s="215"/>
      <c r="G22" s="215"/>
      <c r="H22" s="215"/>
      <c r="I22" s="215"/>
      <c r="J22" s="215"/>
      <c r="K22" s="216"/>
      <c r="L22" s="64"/>
    </row>
    <row r="23" spans="2:12" ht="99.65" customHeight="1">
      <c r="B23" s="58"/>
      <c r="C23" s="20"/>
      <c r="D23" s="217"/>
      <c r="E23" s="218"/>
      <c r="F23" s="218"/>
      <c r="G23" s="218"/>
      <c r="H23" s="218"/>
      <c r="I23" s="218"/>
      <c r="J23" s="218"/>
      <c r="K23" s="219"/>
      <c r="L23" s="64"/>
    </row>
    <row r="24" spans="2:12" ht="20.149999999999999" customHeight="1">
      <c r="B24" s="58"/>
      <c r="C24" s="25"/>
      <c r="D24" s="26"/>
      <c r="E24" s="26"/>
      <c r="F24" s="26"/>
      <c r="G24" s="26"/>
      <c r="H24" s="26"/>
      <c r="I24" s="26"/>
      <c r="J24" s="26"/>
      <c r="K24" s="26"/>
      <c r="L24" s="65"/>
    </row>
    <row r="25" spans="2:12" ht="20.149999999999999" customHeight="1">
      <c r="B25" s="58"/>
      <c r="C25" s="58"/>
      <c r="D25" s="58"/>
      <c r="E25" s="58"/>
      <c r="F25" s="58"/>
      <c r="G25" s="58"/>
      <c r="H25" s="58"/>
      <c r="I25" s="58"/>
      <c r="J25" s="58"/>
      <c r="K25" s="58"/>
      <c r="L25" s="9"/>
    </row>
    <row r="26" spans="2:12" ht="20.149999999999999" customHeight="1">
      <c r="B26" s="58"/>
      <c r="C26" s="58"/>
      <c r="D26" s="58"/>
      <c r="E26" s="58"/>
      <c r="F26" s="58"/>
      <c r="G26" s="58"/>
      <c r="H26" s="58"/>
      <c r="I26" s="58"/>
      <c r="J26" s="58"/>
      <c r="K26" s="58"/>
      <c r="L26" s="9"/>
    </row>
    <row r="27" spans="2:12" ht="20.149999999999999" customHeight="1">
      <c r="B27" s="58"/>
      <c r="C27" s="58"/>
      <c r="D27" s="58"/>
      <c r="E27" s="58"/>
      <c r="F27" s="58"/>
      <c r="G27" s="58"/>
      <c r="H27" s="58"/>
      <c r="I27" s="58"/>
      <c r="J27" s="58"/>
      <c r="K27" s="58"/>
      <c r="L27" s="9"/>
    </row>
    <row r="28" spans="2:12" ht="20.149999999999999" customHeight="1">
      <c r="B28" s="58"/>
      <c r="C28" s="58"/>
      <c r="D28" s="58"/>
      <c r="E28" s="58"/>
      <c r="F28" s="58"/>
      <c r="G28" s="58"/>
      <c r="H28" s="58"/>
      <c r="I28" s="58"/>
      <c r="J28" s="58"/>
      <c r="K28" s="58"/>
      <c r="L28" s="9"/>
    </row>
    <row r="29" spans="2:12" ht="20.149999999999999" customHeight="1">
      <c r="B29" s="58"/>
      <c r="C29" s="58"/>
      <c r="D29" s="58"/>
      <c r="E29" s="58"/>
      <c r="F29" s="58"/>
      <c r="G29" s="58"/>
      <c r="H29" s="58"/>
      <c r="I29" s="58"/>
      <c r="J29" s="58"/>
      <c r="K29" s="58"/>
      <c r="L29" s="9"/>
    </row>
    <row r="30" spans="2:12" ht="20.149999999999999" customHeight="1">
      <c r="B30" s="58"/>
      <c r="C30" s="58"/>
      <c r="D30" s="58"/>
      <c r="E30" s="58"/>
      <c r="F30" s="58"/>
      <c r="G30" s="58"/>
      <c r="H30" s="58"/>
      <c r="I30" s="58"/>
      <c r="J30" s="58"/>
      <c r="K30" s="58"/>
      <c r="L30" s="9"/>
    </row>
    <row r="31" spans="2:12" ht="20.149999999999999" customHeight="1">
      <c r="B31" s="58"/>
      <c r="C31" s="58"/>
      <c r="D31" s="58"/>
      <c r="E31" s="58"/>
      <c r="F31" s="58"/>
      <c r="G31" s="58"/>
      <c r="H31" s="58"/>
      <c r="I31" s="58"/>
      <c r="J31" s="58"/>
      <c r="K31" s="58"/>
      <c r="L31" s="9"/>
    </row>
    <row r="32" spans="2:12" ht="20.149999999999999" customHeight="1">
      <c r="B32" s="58"/>
      <c r="C32" s="58"/>
      <c r="D32" s="58"/>
      <c r="E32" s="58"/>
      <c r="F32" s="58"/>
      <c r="G32" s="58"/>
      <c r="H32" s="58"/>
      <c r="I32" s="58"/>
      <c r="J32" s="58"/>
      <c r="K32" s="58"/>
      <c r="L32" s="9"/>
    </row>
    <row r="33" spans="2:12" ht="20.149999999999999" customHeight="1">
      <c r="B33" s="58"/>
      <c r="C33" s="58"/>
      <c r="D33" s="58"/>
      <c r="E33" s="58"/>
      <c r="F33" s="58"/>
      <c r="G33" s="58"/>
      <c r="H33" s="58"/>
      <c r="I33" s="58"/>
      <c r="J33" s="58"/>
      <c r="K33" s="58"/>
      <c r="L33" s="9"/>
    </row>
    <row r="34" spans="2:12" ht="20.149999999999999" customHeight="1">
      <c r="B34" s="58"/>
      <c r="C34" s="58"/>
      <c r="D34" s="58"/>
      <c r="E34" s="58"/>
      <c r="F34" s="58"/>
      <c r="G34" s="58"/>
      <c r="H34" s="58"/>
      <c r="I34" s="58"/>
      <c r="J34" s="58"/>
      <c r="K34" s="58"/>
      <c r="L34" s="9"/>
    </row>
    <row r="35" spans="2:12" ht="20.149999999999999" customHeight="1">
      <c r="B35" s="58"/>
      <c r="C35" s="58"/>
      <c r="D35" s="58"/>
      <c r="E35" s="58"/>
      <c r="F35" s="58"/>
      <c r="G35" s="58"/>
      <c r="H35" s="58"/>
      <c r="I35" s="58"/>
      <c r="J35" s="58"/>
      <c r="K35" s="58"/>
      <c r="L35" s="9"/>
    </row>
    <row r="36" spans="2:12" ht="20.149999999999999" customHeight="1">
      <c r="B36" s="58"/>
      <c r="C36" s="58"/>
      <c r="D36" s="58"/>
      <c r="E36" s="58"/>
      <c r="F36" s="58"/>
      <c r="G36" s="58"/>
      <c r="H36" s="58"/>
      <c r="I36" s="58"/>
      <c r="J36" s="58"/>
      <c r="K36" s="58"/>
      <c r="L36" s="9"/>
    </row>
    <row r="37" spans="2:12" ht="20.149999999999999" customHeight="1">
      <c r="B37" s="58"/>
      <c r="C37" s="58"/>
      <c r="D37" s="58"/>
      <c r="E37" s="58"/>
      <c r="F37" s="58"/>
      <c r="G37" s="58"/>
      <c r="H37" s="58"/>
      <c r="I37" s="58"/>
      <c r="J37" s="58"/>
      <c r="K37" s="58"/>
      <c r="L37" s="9"/>
    </row>
    <row r="38" spans="2:12" ht="20.149999999999999" customHeight="1">
      <c r="B38" s="58"/>
      <c r="C38" s="58"/>
      <c r="D38" s="58"/>
      <c r="E38" s="58"/>
      <c r="F38" s="58"/>
      <c r="G38" s="58"/>
      <c r="H38" s="58"/>
      <c r="I38" s="58"/>
      <c r="J38" s="58"/>
      <c r="K38" s="58"/>
      <c r="L38" s="9"/>
    </row>
    <row r="39" spans="2:12" ht="20.149999999999999" customHeight="1"/>
    <row r="40" spans="2:12" ht="20.149999999999999" customHeight="1"/>
    <row r="41" spans="2:12" ht="20.149999999999999" customHeight="1"/>
    <row r="42" spans="2:12" ht="20.149999999999999" customHeight="1"/>
    <row r="43" spans="2:12" ht="20.149999999999999" customHeight="1"/>
    <row r="44" spans="2:12" ht="20.149999999999999" customHeight="1"/>
    <row r="45" spans="2:12" ht="20.149999999999999" customHeight="1"/>
    <row r="46" spans="2:12" ht="20.149999999999999" customHeight="1"/>
    <row r="47" spans="2:12" ht="20.149999999999999" customHeight="1"/>
    <row r="48" spans="2:12" ht="20.149999999999999" customHeight="1"/>
    <row r="49" ht="20.149999999999999" customHeight="1"/>
    <row r="50" ht="20.149999999999999" customHeight="1"/>
    <row r="51" ht="20.149999999999999" customHeight="1"/>
    <row r="52" ht="20.149999999999999" customHeight="1"/>
    <row r="53" ht="20.149999999999999" customHeight="1"/>
    <row r="54" ht="20.149999999999999" customHeight="1"/>
    <row r="55" ht="20.149999999999999" customHeight="1"/>
    <row r="56" ht="20.149999999999999" customHeight="1"/>
    <row r="57" ht="20.149999999999999" customHeight="1"/>
    <row r="58" ht="20.149999999999999" customHeight="1"/>
    <row r="59" ht="20.149999999999999" customHeight="1"/>
    <row r="60" ht="20.149999999999999" customHeight="1"/>
    <row r="61" ht="20.149999999999999" customHeight="1"/>
  </sheetData>
  <customSheetViews>
    <customSheetView guid="{A189FD61-4C8B-47F6-A68F-D7021073D81D}" showGridLines="0" topLeftCell="A10">
      <selection activeCell="F34" sqref="F34"/>
      <pageMargins left="0.78740157480314965" right="0.39370078740157483" top="0.59055118110236227" bottom="0.39370078740157483" header="0.31496062992125984" footer="0.31496062992125984"/>
      <printOptions horizontalCentered="1"/>
      <pageSetup paperSize="9" orientation="portrait" r:id="rId1"/>
      <headerFooter alignWithMargins="0"/>
    </customSheetView>
  </customSheetViews>
  <mergeCells count="5">
    <mergeCell ref="D19:K23"/>
    <mergeCell ref="D8:K9"/>
    <mergeCell ref="C3:L3"/>
    <mergeCell ref="I10:K10"/>
    <mergeCell ref="D5:K5"/>
  </mergeCells>
  <phoneticPr fontId="4"/>
  <printOptions horizontalCentered="1"/>
  <pageMargins left="0.78740157480314965" right="0.39370078740157483" top="0.59055118110236227" bottom="0.39370078740157483" header="0.31496062992125984" footer="0.31496062992125984"/>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O66"/>
  <sheetViews>
    <sheetView showGridLines="0" workbookViewId="0"/>
  </sheetViews>
  <sheetFormatPr defaultColWidth="9" defaultRowHeight="13"/>
  <cols>
    <col min="1" max="1" width="5.6328125" style="68" customWidth="1"/>
    <col min="2" max="2" width="7.453125" style="68" bestFit="1" customWidth="1"/>
    <col min="3" max="3" width="22.90625" style="69" customWidth="1"/>
    <col min="4" max="4" width="17.26953125" style="28" customWidth="1"/>
    <col min="5" max="5" width="7.08984375" style="27" customWidth="1"/>
    <col min="6" max="6" width="17.7265625" style="69" customWidth="1"/>
    <col min="7" max="7" width="12" style="68" customWidth="1"/>
    <col min="8" max="12" width="9" style="68"/>
    <col min="13" max="15" width="9" style="17"/>
    <col min="16" max="16384" width="9" style="51"/>
  </cols>
  <sheetData>
    <row r="1" spans="1:7" ht="16" customHeight="1"/>
    <row r="2" spans="1:7" ht="20.149999999999999" customHeight="1">
      <c r="A2" s="68" t="s">
        <v>69</v>
      </c>
    </row>
    <row r="3" spans="1:7" ht="20.149999999999999" customHeight="1">
      <c r="B3" s="226" t="s">
        <v>34</v>
      </c>
      <c r="C3" s="226"/>
      <c r="D3" s="226"/>
      <c r="E3" s="226"/>
      <c r="F3" s="226"/>
    </row>
    <row r="4" spans="1:7" ht="18" customHeight="1"/>
    <row r="5" spans="1:7" ht="30" customHeight="1">
      <c r="A5" s="29" t="s">
        <v>32</v>
      </c>
      <c r="B5" s="32" t="s">
        <v>58</v>
      </c>
      <c r="C5" s="29" t="s">
        <v>64</v>
      </c>
      <c r="D5" s="29" t="s">
        <v>33</v>
      </c>
      <c r="E5" s="30" t="s">
        <v>0</v>
      </c>
      <c r="F5" s="31" t="s">
        <v>50</v>
      </c>
      <c r="G5" s="31" t="s">
        <v>11</v>
      </c>
    </row>
    <row r="6" spans="1:7" ht="24" customHeight="1">
      <c r="A6" s="227" t="s">
        <v>35</v>
      </c>
      <c r="B6" s="54"/>
      <c r="C6" s="55"/>
      <c r="D6" s="54"/>
      <c r="E6" s="56"/>
      <c r="F6" s="57"/>
      <c r="G6" s="57"/>
    </row>
    <row r="7" spans="1:7" ht="24" customHeight="1">
      <c r="A7" s="180"/>
      <c r="B7" s="34"/>
      <c r="C7" s="33"/>
      <c r="D7" s="34"/>
      <c r="E7" s="35"/>
      <c r="F7" s="36"/>
      <c r="G7" s="36"/>
    </row>
    <row r="8" spans="1:7" ht="24" customHeight="1">
      <c r="A8" s="180"/>
      <c r="B8" s="34"/>
      <c r="C8" s="33"/>
      <c r="D8" s="34"/>
      <c r="E8" s="35"/>
      <c r="F8" s="36"/>
      <c r="G8" s="36"/>
    </row>
    <row r="9" spans="1:7" ht="24" customHeight="1">
      <c r="A9" s="180"/>
      <c r="B9" s="34"/>
      <c r="C9" s="33"/>
      <c r="D9" s="34"/>
      <c r="E9" s="35"/>
      <c r="F9" s="36"/>
      <c r="G9" s="36"/>
    </row>
    <row r="10" spans="1:7" ht="24" customHeight="1">
      <c r="A10" s="180"/>
      <c r="B10" s="34"/>
      <c r="C10" s="33"/>
      <c r="D10" s="34"/>
      <c r="E10" s="35"/>
      <c r="F10" s="36"/>
      <c r="G10" s="36"/>
    </row>
    <row r="11" spans="1:7" ht="24" customHeight="1">
      <c r="A11" s="180"/>
      <c r="B11" s="34"/>
      <c r="C11" s="33"/>
      <c r="D11" s="34"/>
      <c r="E11" s="35"/>
      <c r="F11" s="36"/>
      <c r="G11" s="36"/>
    </row>
    <row r="12" spans="1:7" ht="24" customHeight="1">
      <c r="A12" s="180"/>
      <c r="B12" s="34"/>
      <c r="C12" s="33"/>
      <c r="D12" s="34"/>
      <c r="E12" s="35"/>
      <c r="F12" s="36"/>
      <c r="G12" s="36"/>
    </row>
    <row r="13" spans="1:7" ht="24" customHeight="1">
      <c r="A13" s="181"/>
      <c r="B13" s="38"/>
      <c r="C13" s="37"/>
      <c r="D13" s="38"/>
      <c r="E13" s="39"/>
      <c r="F13" s="40"/>
      <c r="G13" s="40"/>
    </row>
    <row r="14" spans="1:7" ht="24" customHeight="1">
      <c r="A14" s="227" t="s">
        <v>36</v>
      </c>
      <c r="B14" s="54"/>
      <c r="C14" s="55"/>
      <c r="D14" s="54"/>
      <c r="E14" s="56"/>
      <c r="F14" s="57"/>
      <c r="G14" s="57"/>
    </row>
    <row r="15" spans="1:7" ht="24" customHeight="1">
      <c r="A15" s="180"/>
      <c r="B15" s="34"/>
      <c r="C15" s="33"/>
      <c r="D15" s="34"/>
      <c r="E15" s="35"/>
      <c r="F15" s="36"/>
      <c r="G15" s="36"/>
    </row>
    <row r="16" spans="1:7" ht="24" customHeight="1">
      <c r="A16" s="180"/>
      <c r="B16" s="34"/>
      <c r="C16" s="33"/>
      <c r="D16" s="34"/>
      <c r="E16" s="35"/>
      <c r="F16" s="36"/>
      <c r="G16" s="36"/>
    </row>
    <row r="17" spans="1:7" ht="24" customHeight="1">
      <c r="A17" s="180"/>
      <c r="B17" s="34"/>
      <c r="C17" s="33"/>
      <c r="D17" s="34"/>
      <c r="E17" s="35"/>
      <c r="F17" s="36"/>
      <c r="G17" s="36"/>
    </row>
    <row r="18" spans="1:7" ht="24" customHeight="1">
      <c r="A18" s="181"/>
      <c r="B18" s="38"/>
      <c r="C18" s="37"/>
      <c r="D18" s="38"/>
      <c r="E18" s="39"/>
      <c r="F18" s="40"/>
      <c r="G18" s="40"/>
    </row>
    <row r="19" spans="1:7" ht="20.149999999999999" customHeight="1"/>
    <row r="20" spans="1:7" ht="39" customHeight="1">
      <c r="B20" s="228" t="s">
        <v>78</v>
      </c>
      <c r="C20" s="228"/>
      <c r="D20" s="228"/>
      <c r="E20" s="228"/>
      <c r="F20" s="228"/>
    </row>
    <row r="21" spans="1:7" ht="20.149999999999999" customHeight="1">
      <c r="B21" s="68" t="s">
        <v>72</v>
      </c>
    </row>
    <row r="22" spans="1:7" ht="20.149999999999999" customHeight="1">
      <c r="B22" s="68" t="s">
        <v>61</v>
      </c>
    </row>
    <row r="23" spans="1:7" ht="20.149999999999999" customHeight="1">
      <c r="B23" s="68" t="s">
        <v>70</v>
      </c>
    </row>
    <row r="24" spans="1:7" ht="20.149999999999999" customHeight="1"/>
    <row r="25" spans="1:7" ht="20.149999999999999" customHeight="1"/>
    <row r="26" spans="1:7" ht="20.149999999999999" customHeight="1"/>
    <row r="27" spans="1:7" ht="20.149999999999999" customHeight="1"/>
    <row r="28" spans="1:7" ht="20.149999999999999" customHeight="1"/>
    <row r="29" spans="1:7" ht="20.149999999999999" customHeight="1"/>
    <row r="30" spans="1:7" ht="20.149999999999999" customHeight="1"/>
    <row r="31" spans="1:7" ht="20.149999999999999" customHeight="1"/>
    <row r="32" spans="1:7" ht="20.149999999999999" customHeight="1"/>
    <row r="33" ht="20.149999999999999" customHeight="1"/>
    <row r="34" ht="20.149999999999999" customHeight="1"/>
    <row r="35" ht="20.149999999999999" customHeight="1"/>
    <row r="36" ht="20.149999999999999" customHeight="1"/>
    <row r="37" ht="20.149999999999999" customHeight="1"/>
    <row r="38" ht="20.149999999999999" customHeight="1"/>
    <row r="39" ht="20.149999999999999" customHeight="1"/>
    <row r="40" ht="20.149999999999999" customHeight="1"/>
    <row r="41" ht="20.149999999999999" customHeight="1"/>
    <row r="42" ht="20.149999999999999" customHeight="1"/>
    <row r="43" ht="20.149999999999999" customHeight="1"/>
    <row r="44" ht="20.149999999999999" customHeight="1"/>
    <row r="45" ht="20.149999999999999" customHeight="1"/>
    <row r="46" ht="20.149999999999999" customHeight="1"/>
    <row r="47" ht="20.149999999999999" customHeight="1"/>
    <row r="48" ht="20.149999999999999" customHeight="1"/>
    <row r="49" ht="20.149999999999999" customHeight="1"/>
    <row r="50" ht="20.149999999999999" customHeight="1"/>
    <row r="51" ht="20.149999999999999" customHeight="1"/>
    <row r="52" ht="20.149999999999999" customHeight="1"/>
    <row r="53" ht="20.149999999999999" customHeight="1"/>
    <row r="54" ht="20.149999999999999" customHeight="1"/>
    <row r="55" ht="20.149999999999999" customHeight="1"/>
    <row r="56" ht="20.149999999999999" customHeight="1"/>
    <row r="57" ht="20.149999999999999" customHeight="1"/>
    <row r="58" ht="20.149999999999999" customHeight="1"/>
    <row r="59" ht="20.149999999999999" customHeight="1"/>
    <row r="60" ht="20.149999999999999" customHeight="1"/>
    <row r="61" ht="20.149999999999999" customHeight="1"/>
    <row r="62" ht="20.149999999999999" customHeight="1"/>
    <row r="63" ht="20.149999999999999" customHeight="1"/>
    <row r="64" ht="20.149999999999999" customHeight="1"/>
    <row r="65" ht="20.149999999999999" customHeight="1"/>
    <row r="66" ht="20.149999999999999" customHeight="1"/>
  </sheetData>
  <mergeCells count="4">
    <mergeCell ref="B3:F3"/>
    <mergeCell ref="A6:A13"/>
    <mergeCell ref="A14:A18"/>
    <mergeCell ref="B20:F20"/>
  </mergeCells>
  <phoneticPr fontId="4"/>
  <printOptions horizontalCentered="1"/>
  <pageMargins left="0.59055118110236227" right="0.39370078740157483" top="0.59055118110236227"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1:G13"/>
  <sheetViews>
    <sheetView showGridLines="0" zoomScale="70" zoomScaleNormal="70" zoomScaleSheetLayoutView="75" workbookViewId="0">
      <selection activeCell="I1" sqref="I1"/>
    </sheetView>
  </sheetViews>
  <sheetFormatPr defaultColWidth="9" defaultRowHeight="13"/>
  <cols>
    <col min="1" max="2" width="2.36328125" style="3" customWidth="1"/>
    <col min="3" max="3" width="6.6328125" style="3" customWidth="1"/>
    <col min="4" max="4" width="36" style="3" customWidth="1"/>
    <col min="5" max="5" width="24.90625" style="3" customWidth="1"/>
    <col min="6" max="6" width="25.08984375" style="3" customWidth="1"/>
    <col min="7" max="7" width="36.36328125" style="3" customWidth="1"/>
    <col min="8" max="16384" width="9" style="3"/>
  </cols>
  <sheetData>
    <row r="1" spans="2:7" ht="19.5" customHeight="1">
      <c r="B1" s="67" t="s">
        <v>71</v>
      </c>
      <c r="C1" s="9"/>
      <c r="D1" s="9"/>
      <c r="E1" s="9"/>
      <c r="F1" s="9"/>
      <c r="G1" s="9"/>
    </row>
    <row r="2" spans="2:7" s="5" customFormat="1" ht="23.25" customHeight="1">
      <c r="B2" s="229" t="s">
        <v>62</v>
      </c>
      <c r="C2" s="229"/>
      <c r="D2" s="229"/>
      <c r="E2" s="229"/>
      <c r="F2" s="229"/>
      <c r="G2" s="229"/>
    </row>
    <row r="3" spans="2:7" s="5" customFormat="1" ht="27" customHeight="1">
      <c r="B3" s="49" t="s">
        <v>45</v>
      </c>
      <c r="C3" s="7"/>
      <c r="D3" s="8"/>
      <c r="E3" s="61"/>
      <c r="F3" s="61"/>
    </row>
    <row r="4" spans="2:7" ht="15.75" customHeight="1" thickBot="1">
      <c r="B4" s="9"/>
      <c r="C4" s="9"/>
      <c r="D4" s="9"/>
      <c r="E4" s="9"/>
      <c r="F4" s="9"/>
      <c r="G4" s="6" t="s">
        <v>12</v>
      </c>
    </row>
    <row r="5" spans="2:7" ht="25.5" customHeight="1">
      <c r="B5" s="241" t="s">
        <v>9</v>
      </c>
      <c r="C5" s="242"/>
      <c r="D5" s="243"/>
      <c r="E5" s="230" t="s">
        <v>84</v>
      </c>
      <c r="F5" s="230" t="s">
        <v>2</v>
      </c>
      <c r="G5" s="233" t="s">
        <v>11</v>
      </c>
    </row>
    <row r="6" spans="2:7" ht="25.5" customHeight="1" thickBot="1">
      <c r="B6" s="244"/>
      <c r="C6" s="245"/>
      <c r="D6" s="246"/>
      <c r="E6" s="231"/>
      <c r="F6" s="232"/>
      <c r="G6" s="234"/>
    </row>
    <row r="7" spans="2:7" ht="80.150000000000006" customHeight="1">
      <c r="B7" s="73" t="s">
        <v>81</v>
      </c>
      <c r="C7" s="74"/>
      <c r="D7" s="75"/>
      <c r="E7" s="70">
        <f>'経費別明細表様式6_別紙1-2（機械設備）'!G24</f>
        <v>0</v>
      </c>
      <c r="F7" s="71" t="e">
        <f>'経費別明細表様式6_別紙1-2（機械設備）'!H24</f>
        <v>#N/A</v>
      </c>
      <c r="G7" s="72"/>
    </row>
    <row r="8" spans="2:7" ht="80.150000000000006" customHeight="1" thickBot="1">
      <c r="B8" s="247" t="s">
        <v>15</v>
      </c>
      <c r="C8" s="248"/>
      <c r="D8" s="249"/>
      <c r="E8" s="154"/>
      <c r="F8" s="76"/>
      <c r="G8" s="10"/>
    </row>
    <row r="9" spans="2:7" ht="30" customHeight="1">
      <c r="B9" s="235" t="s">
        <v>8</v>
      </c>
      <c r="C9" s="236"/>
      <c r="D9" s="237"/>
      <c r="E9" s="86" t="s">
        <v>82</v>
      </c>
      <c r="F9" s="78"/>
      <c r="G9" s="80"/>
    </row>
    <row r="10" spans="2:7" ht="50.15" customHeight="1" thickBot="1">
      <c r="B10" s="238"/>
      <c r="C10" s="239"/>
      <c r="D10" s="240"/>
      <c r="E10" s="77">
        <f>SUM(E7:E8)</f>
        <v>0</v>
      </c>
      <c r="F10" s="153" t="e">
        <f>+F7</f>
        <v>#N/A</v>
      </c>
      <c r="G10" s="79"/>
    </row>
    <row r="11" spans="2:7" ht="12.75" customHeight="1"/>
    <row r="12" spans="2:7" ht="22.5" customHeight="1">
      <c r="C12" s="4"/>
      <c r="D12" s="2"/>
    </row>
    <row r="13" spans="2:7" ht="21" customHeight="1">
      <c r="C13" s="2"/>
      <c r="D13" s="2"/>
    </row>
  </sheetData>
  <sheetProtection sheet="1" objects="1" scenarios="1"/>
  <customSheetViews>
    <customSheetView guid="{A189FD61-4C8B-47F6-A68F-D7021073D81D}" scale="70" showGridLines="0">
      <selection activeCell="B5" sqref="B5:K6"/>
      <rowBreaks count="1" manualBreakCount="1">
        <brk id="9" min="1" max="7" man="1"/>
      </rowBreaks>
      <pageMargins left="0.39370078740157483" right="0.39370078740157483" top="0.98425196850393704" bottom="0.74803149606299213" header="0.51181102362204722" footer="0.51181102362204722"/>
      <printOptions horizontalCentered="1"/>
      <pageSetup paperSize="9" orientation="landscape" r:id="rId1"/>
      <headerFooter alignWithMargins="0"/>
    </customSheetView>
  </customSheetViews>
  <mergeCells count="7">
    <mergeCell ref="B2:G2"/>
    <mergeCell ref="E5:E6"/>
    <mergeCell ref="F5:F6"/>
    <mergeCell ref="G5:G6"/>
    <mergeCell ref="B9:D10"/>
    <mergeCell ref="B5:D6"/>
    <mergeCell ref="B8:D8"/>
  </mergeCells>
  <phoneticPr fontId="4"/>
  <printOptions horizontalCentered="1"/>
  <pageMargins left="0.39370078740157483" right="0.39370078740157483" top="0.98425196850393704" bottom="0.74803149606299213" header="0.51181102362204722" footer="0.51181102362204722"/>
  <pageSetup paperSize="9" orientation="landscape" r:id="rId2"/>
  <headerFooter alignWithMargins="0"/>
  <rowBreaks count="1" manualBreakCount="1">
    <brk id="10"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34"/>
  <sheetViews>
    <sheetView showGridLines="0" zoomScale="85" zoomScaleNormal="85" zoomScaleSheetLayoutView="70" workbookViewId="0">
      <selection activeCell="Q1" sqref="Q1"/>
    </sheetView>
  </sheetViews>
  <sheetFormatPr defaultColWidth="9" defaultRowHeight="13"/>
  <cols>
    <col min="1" max="1" width="2.6328125" style="1" customWidth="1"/>
    <col min="2" max="2" width="8.6328125" style="1" customWidth="1"/>
    <col min="3" max="3" width="22.6328125" style="1" customWidth="1"/>
    <col min="4" max="4" width="15.6328125" style="1" customWidth="1"/>
    <col min="5" max="5" width="6.6328125" style="1" customWidth="1"/>
    <col min="6" max="6" width="13.6328125" style="1" customWidth="1"/>
    <col min="7" max="8" width="18.6328125" style="1" customWidth="1"/>
    <col min="9" max="9" width="14.6328125" style="1" customWidth="1"/>
    <col min="10" max="13" width="10.6328125" style="1" customWidth="1"/>
    <col min="14" max="14" width="12" style="1" customWidth="1"/>
    <col min="15" max="15" width="23.7265625" style="1" customWidth="1"/>
    <col min="16" max="16" width="9.453125" style="1" customWidth="1"/>
    <col min="17" max="16384" width="9" style="1"/>
  </cols>
  <sheetData>
    <row r="1" spans="2:16" ht="30" customHeight="1">
      <c r="B1" s="17" t="s">
        <v>73</v>
      </c>
      <c r="C1" s="17"/>
      <c r="D1" s="17"/>
      <c r="E1" s="17"/>
      <c r="F1" s="17"/>
      <c r="G1" s="17"/>
      <c r="H1" s="17"/>
      <c r="I1" s="17"/>
      <c r="J1" s="17"/>
      <c r="K1" s="17"/>
      <c r="L1" s="17"/>
      <c r="M1" s="17"/>
      <c r="N1" s="17"/>
      <c r="O1" s="17"/>
      <c r="P1" s="17"/>
    </row>
    <row r="2" spans="2:16" ht="30" customHeight="1">
      <c r="B2" s="185" t="s">
        <v>66</v>
      </c>
      <c r="C2" s="185"/>
      <c r="D2" s="185"/>
      <c r="E2" s="185"/>
      <c r="F2" s="185"/>
      <c r="G2" s="185"/>
      <c r="H2" s="185"/>
      <c r="I2" s="185"/>
      <c r="J2" s="185"/>
      <c r="K2" s="185"/>
      <c r="L2" s="185"/>
      <c r="M2" s="185"/>
      <c r="N2" s="185"/>
      <c r="O2" s="185"/>
      <c r="P2" s="185"/>
    </row>
    <row r="3" spans="2:16" ht="30" customHeight="1">
      <c r="B3" s="26" t="s">
        <v>46</v>
      </c>
      <c r="C3" s="26"/>
      <c r="D3" s="26"/>
      <c r="E3" s="147"/>
      <c r="F3" s="147"/>
      <c r="G3" s="148"/>
      <c r="H3" s="148"/>
      <c r="I3" s="148"/>
      <c r="J3" s="148"/>
      <c r="K3" s="148"/>
      <c r="L3" s="148"/>
      <c r="M3" s="148"/>
      <c r="N3" s="17"/>
      <c r="O3" s="149"/>
      <c r="P3" s="48" t="s">
        <v>47</v>
      </c>
    </row>
    <row r="4" spans="2:16" ht="15" customHeight="1">
      <c r="B4" s="284"/>
      <c r="C4" s="284"/>
      <c r="D4" s="284"/>
      <c r="E4" s="284"/>
      <c r="F4" s="284"/>
      <c r="G4" s="284"/>
      <c r="H4" s="17"/>
      <c r="I4" s="17"/>
      <c r="J4" s="17"/>
      <c r="K4" s="17"/>
      <c r="L4" s="17"/>
      <c r="M4" s="17"/>
      <c r="N4" s="17"/>
      <c r="O4" s="17"/>
      <c r="P4" s="17"/>
    </row>
    <row r="5" spans="2:16" ht="13.5" thickBot="1">
      <c r="B5" s="17"/>
      <c r="C5" s="17"/>
      <c r="D5" s="17"/>
      <c r="E5" s="17"/>
      <c r="F5" s="17"/>
      <c r="G5" s="17"/>
      <c r="H5" s="17"/>
      <c r="I5" s="46" t="s">
        <v>13</v>
      </c>
      <c r="J5" s="17"/>
      <c r="K5" s="17"/>
      <c r="L5" s="17"/>
      <c r="M5" s="17"/>
      <c r="N5" s="17"/>
      <c r="O5" s="17"/>
      <c r="P5" s="17"/>
    </row>
    <row r="6" spans="2:16" ht="30" customHeight="1">
      <c r="B6" s="256" t="s">
        <v>64</v>
      </c>
      <c r="C6" s="257"/>
      <c r="D6" s="273" t="s">
        <v>43</v>
      </c>
      <c r="E6" s="275" t="s">
        <v>0</v>
      </c>
      <c r="F6" s="275" t="s">
        <v>1</v>
      </c>
      <c r="G6" s="41" t="s">
        <v>42</v>
      </c>
      <c r="H6" s="41" t="s">
        <v>2</v>
      </c>
      <c r="I6" s="41" t="s">
        <v>37</v>
      </c>
      <c r="J6" s="42" t="s">
        <v>4</v>
      </c>
      <c r="K6" s="42" t="s">
        <v>5</v>
      </c>
      <c r="L6" s="42" t="s">
        <v>14</v>
      </c>
      <c r="M6" s="42" t="s">
        <v>6</v>
      </c>
      <c r="N6" s="42" t="s">
        <v>65</v>
      </c>
      <c r="O6" s="275" t="s">
        <v>10</v>
      </c>
      <c r="P6" s="279" t="s">
        <v>58</v>
      </c>
    </row>
    <row r="7" spans="2:16" ht="24" customHeight="1" thickBot="1">
      <c r="B7" s="258" t="s">
        <v>63</v>
      </c>
      <c r="C7" s="259"/>
      <c r="D7" s="274"/>
      <c r="E7" s="276"/>
      <c r="F7" s="276"/>
      <c r="G7" s="62" t="s">
        <v>38</v>
      </c>
      <c r="H7" s="62" t="s">
        <v>39</v>
      </c>
      <c r="I7" s="62" t="s">
        <v>40</v>
      </c>
      <c r="J7" s="43" t="s">
        <v>3</v>
      </c>
      <c r="K7" s="43" t="s">
        <v>3</v>
      </c>
      <c r="L7" s="43" t="s">
        <v>3</v>
      </c>
      <c r="M7" s="43" t="s">
        <v>3</v>
      </c>
      <c r="N7" s="43" t="s">
        <v>3</v>
      </c>
      <c r="O7" s="276"/>
      <c r="P7" s="280"/>
    </row>
    <row r="8" spans="2:16" ht="30" customHeight="1">
      <c r="B8" s="254"/>
      <c r="C8" s="255"/>
      <c r="D8" s="277"/>
      <c r="E8" s="287"/>
      <c r="F8" s="285"/>
      <c r="G8" s="264">
        <f>H8+I8</f>
        <v>0</v>
      </c>
      <c r="H8" s="289">
        <f>E8*F8</f>
        <v>0</v>
      </c>
      <c r="I8" s="283"/>
      <c r="J8" s="266"/>
      <c r="K8" s="266"/>
      <c r="L8" s="266"/>
      <c r="M8" s="266"/>
      <c r="N8" s="266"/>
      <c r="O8" s="296"/>
      <c r="P8" s="281" t="s">
        <v>57</v>
      </c>
    </row>
    <row r="9" spans="2:16" ht="30" customHeight="1">
      <c r="B9" s="250"/>
      <c r="C9" s="251"/>
      <c r="D9" s="278"/>
      <c r="E9" s="288"/>
      <c r="F9" s="286"/>
      <c r="G9" s="265"/>
      <c r="H9" s="267"/>
      <c r="I9" s="268"/>
      <c r="J9" s="263"/>
      <c r="K9" s="263"/>
      <c r="L9" s="263"/>
      <c r="M9" s="263"/>
      <c r="N9" s="263"/>
      <c r="O9" s="297"/>
      <c r="P9" s="282"/>
    </row>
    <row r="10" spans="2:16" ht="30" customHeight="1">
      <c r="B10" s="252"/>
      <c r="C10" s="253"/>
      <c r="D10" s="260"/>
      <c r="E10" s="271"/>
      <c r="F10" s="269"/>
      <c r="G10" s="265">
        <f>H10+I10</f>
        <v>0</v>
      </c>
      <c r="H10" s="267">
        <f>E10*F10</f>
        <v>0</v>
      </c>
      <c r="I10" s="268"/>
      <c r="J10" s="262"/>
      <c r="K10" s="262"/>
      <c r="L10" s="262"/>
      <c r="M10" s="262"/>
      <c r="N10" s="262"/>
      <c r="O10" s="298"/>
      <c r="P10" s="282" t="s">
        <v>57</v>
      </c>
    </row>
    <row r="11" spans="2:16" ht="30" customHeight="1">
      <c r="B11" s="250"/>
      <c r="C11" s="251"/>
      <c r="D11" s="261"/>
      <c r="E11" s="271"/>
      <c r="F11" s="270"/>
      <c r="G11" s="265"/>
      <c r="H11" s="267"/>
      <c r="I11" s="268"/>
      <c r="J11" s="263"/>
      <c r="K11" s="263"/>
      <c r="L11" s="263"/>
      <c r="M11" s="263"/>
      <c r="N11" s="263"/>
      <c r="O11" s="298"/>
      <c r="P11" s="282"/>
    </row>
    <row r="12" spans="2:16" ht="30" customHeight="1">
      <c r="B12" s="252"/>
      <c r="C12" s="253"/>
      <c r="D12" s="260"/>
      <c r="E12" s="271"/>
      <c r="F12" s="269"/>
      <c r="G12" s="265">
        <f>H12+I12</f>
        <v>0</v>
      </c>
      <c r="H12" s="267">
        <f>E12*F12</f>
        <v>0</v>
      </c>
      <c r="I12" s="268"/>
      <c r="J12" s="262"/>
      <c r="K12" s="262"/>
      <c r="L12" s="262"/>
      <c r="M12" s="262"/>
      <c r="N12" s="262"/>
      <c r="O12" s="298"/>
      <c r="P12" s="282" t="s">
        <v>57</v>
      </c>
    </row>
    <row r="13" spans="2:16" ht="30" customHeight="1">
      <c r="B13" s="250"/>
      <c r="C13" s="251"/>
      <c r="D13" s="261"/>
      <c r="E13" s="271"/>
      <c r="F13" s="270"/>
      <c r="G13" s="265"/>
      <c r="H13" s="267"/>
      <c r="I13" s="268"/>
      <c r="J13" s="263"/>
      <c r="K13" s="263"/>
      <c r="L13" s="263"/>
      <c r="M13" s="263"/>
      <c r="N13" s="263"/>
      <c r="O13" s="298"/>
      <c r="P13" s="282"/>
    </row>
    <row r="14" spans="2:16" ht="30" customHeight="1">
      <c r="B14" s="252"/>
      <c r="C14" s="253"/>
      <c r="D14" s="260"/>
      <c r="E14" s="271"/>
      <c r="F14" s="269"/>
      <c r="G14" s="265">
        <f>H14+I14</f>
        <v>0</v>
      </c>
      <c r="H14" s="267">
        <f>E14*F14</f>
        <v>0</v>
      </c>
      <c r="I14" s="268"/>
      <c r="J14" s="262"/>
      <c r="K14" s="262"/>
      <c r="L14" s="262"/>
      <c r="M14" s="262"/>
      <c r="N14" s="262"/>
      <c r="O14" s="298"/>
      <c r="P14" s="282" t="s">
        <v>57</v>
      </c>
    </row>
    <row r="15" spans="2:16" ht="30" customHeight="1">
      <c r="B15" s="250"/>
      <c r="C15" s="251"/>
      <c r="D15" s="261"/>
      <c r="E15" s="272"/>
      <c r="F15" s="270"/>
      <c r="G15" s="265"/>
      <c r="H15" s="267"/>
      <c r="I15" s="268"/>
      <c r="J15" s="263"/>
      <c r="K15" s="263"/>
      <c r="L15" s="263"/>
      <c r="M15" s="263"/>
      <c r="N15" s="263"/>
      <c r="O15" s="298"/>
      <c r="P15" s="282"/>
    </row>
    <row r="16" spans="2:16" ht="30" customHeight="1">
      <c r="B16" s="252"/>
      <c r="C16" s="253"/>
      <c r="D16" s="260"/>
      <c r="E16" s="271"/>
      <c r="F16" s="269"/>
      <c r="G16" s="265">
        <f>H16+I16</f>
        <v>0</v>
      </c>
      <c r="H16" s="267">
        <f>E16*F16</f>
        <v>0</v>
      </c>
      <c r="I16" s="268"/>
      <c r="J16" s="262"/>
      <c r="K16" s="262"/>
      <c r="L16" s="262"/>
      <c r="M16" s="262"/>
      <c r="N16" s="262"/>
      <c r="O16" s="298"/>
      <c r="P16" s="282" t="s">
        <v>57</v>
      </c>
    </row>
    <row r="17" spans="2:16" ht="30" customHeight="1">
      <c r="B17" s="250"/>
      <c r="C17" s="251"/>
      <c r="D17" s="261"/>
      <c r="E17" s="272"/>
      <c r="F17" s="270"/>
      <c r="G17" s="265"/>
      <c r="H17" s="267"/>
      <c r="I17" s="268"/>
      <c r="J17" s="263"/>
      <c r="K17" s="263"/>
      <c r="L17" s="263"/>
      <c r="M17" s="263"/>
      <c r="N17" s="263"/>
      <c r="O17" s="298"/>
      <c r="P17" s="282"/>
    </row>
    <row r="18" spans="2:16" ht="30" customHeight="1">
      <c r="B18" s="252"/>
      <c r="C18" s="253"/>
      <c r="D18" s="260"/>
      <c r="E18" s="271"/>
      <c r="F18" s="269"/>
      <c r="G18" s="265">
        <f>H18+I18</f>
        <v>0</v>
      </c>
      <c r="H18" s="267">
        <f>E18*F18</f>
        <v>0</v>
      </c>
      <c r="I18" s="268"/>
      <c r="J18" s="262"/>
      <c r="K18" s="262"/>
      <c r="L18" s="262"/>
      <c r="M18" s="262"/>
      <c r="N18" s="262"/>
      <c r="O18" s="298"/>
      <c r="P18" s="282" t="s">
        <v>57</v>
      </c>
    </row>
    <row r="19" spans="2:16" ht="30" customHeight="1">
      <c r="B19" s="250"/>
      <c r="C19" s="251"/>
      <c r="D19" s="261"/>
      <c r="E19" s="272"/>
      <c r="F19" s="270"/>
      <c r="G19" s="265"/>
      <c r="H19" s="267"/>
      <c r="I19" s="268"/>
      <c r="J19" s="263"/>
      <c r="K19" s="263"/>
      <c r="L19" s="263"/>
      <c r="M19" s="263"/>
      <c r="N19" s="263"/>
      <c r="O19" s="298"/>
      <c r="P19" s="282"/>
    </row>
    <row r="20" spans="2:16" ht="30" customHeight="1">
      <c r="B20" s="252"/>
      <c r="C20" s="253"/>
      <c r="D20" s="260"/>
      <c r="E20" s="271"/>
      <c r="F20" s="269"/>
      <c r="G20" s="265">
        <f>H20+I20</f>
        <v>0</v>
      </c>
      <c r="H20" s="267">
        <f>E20*F20</f>
        <v>0</v>
      </c>
      <c r="I20" s="268"/>
      <c r="J20" s="262"/>
      <c r="K20" s="262"/>
      <c r="L20" s="262"/>
      <c r="M20" s="262"/>
      <c r="N20" s="262"/>
      <c r="O20" s="298"/>
      <c r="P20" s="282" t="s">
        <v>57</v>
      </c>
    </row>
    <row r="21" spans="2:16" ht="30" customHeight="1">
      <c r="B21" s="250"/>
      <c r="C21" s="251"/>
      <c r="D21" s="261"/>
      <c r="E21" s="272"/>
      <c r="F21" s="270"/>
      <c r="G21" s="265"/>
      <c r="H21" s="267"/>
      <c r="I21" s="268"/>
      <c r="J21" s="263"/>
      <c r="K21" s="263"/>
      <c r="L21" s="263"/>
      <c r="M21" s="263"/>
      <c r="N21" s="263"/>
      <c r="O21" s="298"/>
      <c r="P21" s="282"/>
    </row>
    <row r="22" spans="2:16" ht="30" customHeight="1">
      <c r="B22" s="252"/>
      <c r="C22" s="253"/>
      <c r="D22" s="260"/>
      <c r="E22" s="271"/>
      <c r="F22" s="294"/>
      <c r="G22" s="265">
        <f>H22+I22</f>
        <v>0</v>
      </c>
      <c r="H22" s="267">
        <f>E22*F22</f>
        <v>0</v>
      </c>
      <c r="I22" s="268"/>
      <c r="J22" s="290"/>
      <c r="K22" s="262"/>
      <c r="L22" s="262"/>
      <c r="M22" s="262"/>
      <c r="N22" s="262"/>
      <c r="O22" s="298"/>
      <c r="P22" s="282" t="s">
        <v>57</v>
      </c>
    </row>
    <row r="23" spans="2:16" ht="30" customHeight="1">
      <c r="B23" s="250"/>
      <c r="C23" s="251"/>
      <c r="D23" s="261"/>
      <c r="E23" s="271"/>
      <c r="F23" s="295"/>
      <c r="G23" s="265"/>
      <c r="H23" s="267"/>
      <c r="I23" s="268"/>
      <c r="J23" s="291"/>
      <c r="K23" s="263"/>
      <c r="L23" s="263"/>
      <c r="M23" s="263"/>
      <c r="N23" s="263"/>
      <c r="O23" s="298"/>
      <c r="P23" s="282"/>
    </row>
    <row r="24" spans="2:16" ht="77.25" customHeight="1" thickBot="1">
      <c r="B24" s="292" t="s">
        <v>44</v>
      </c>
      <c r="C24" s="293"/>
      <c r="D24" s="293"/>
      <c r="E24" s="293"/>
      <c r="F24" s="293"/>
      <c r="G24" s="47">
        <f>SUM(G8:G23)</f>
        <v>0</v>
      </c>
      <c r="H24" s="47" t="e">
        <f>MIN(SUM(H8:H23),VLOOKUP("〇",申請区分!B:Q,16,FALSE))</f>
        <v>#N/A</v>
      </c>
      <c r="I24" s="47">
        <f>SUM(I8:I23)</f>
        <v>0</v>
      </c>
      <c r="J24" s="150" t="s">
        <v>41</v>
      </c>
      <c r="K24" s="151"/>
      <c r="L24" s="151"/>
      <c r="M24" s="151"/>
      <c r="N24" s="151"/>
      <c r="O24" s="151"/>
      <c r="P24" s="152"/>
    </row>
    <row r="25" spans="2:16" ht="21" customHeight="1">
      <c r="B25" s="60"/>
      <c r="C25" s="60"/>
      <c r="D25" s="60"/>
      <c r="E25" s="60"/>
      <c r="F25" s="60"/>
      <c r="G25" s="17"/>
      <c r="H25" s="17"/>
      <c r="I25" s="44"/>
      <c r="J25" s="17"/>
      <c r="K25" s="17"/>
      <c r="L25" s="17"/>
      <c r="M25" s="17"/>
      <c r="N25" s="44"/>
      <c r="O25" s="17"/>
      <c r="P25" s="17"/>
    </row>
    <row r="26" spans="2:16" ht="16" customHeight="1">
      <c r="B26" s="59"/>
      <c r="C26" s="59" t="s">
        <v>7</v>
      </c>
      <c r="D26" s="58" t="s">
        <v>59</v>
      </c>
      <c r="E26" s="58"/>
      <c r="F26" s="58"/>
      <c r="G26" s="58"/>
      <c r="H26" s="58"/>
      <c r="I26" s="58"/>
      <c r="J26" s="58"/>
      <c r="K26" s="58"/>
      <c r="L26" s="58"/>
      <c r="M26" s="58"/>
      <c r="N26" s="58"/>
      <c r="O26" s="58"/>
      <c r="P26" s="58"/>
    </row>
    <row r="27" spans="2:16" ht="16" customHeight="1">
      <c r="B27" s="58"/>
      <c r="C27" s="58"/>
      <c r="D27" s="58" t="s">
        <v>85</v>
      </c>
      <c r="E27" s="58"/>
      <c r="F27" s="58"/>
      <c r="G27" s="58"/>
      <c r="H27" s="58"/>
      <c r="I27" s="58"/>
      <c r="J27" s="58"/>
      <c r="K27" s="58"/>
      <c r="L27" s="58"/>
      <c r="M27" s="58"/>
      <c r="N27" s="58"/>
      <c r="O27" s="58"/>
      <c r="P27" s="58"/>
    </row>
    <row r="28" spans="2:16" ht="16" customHeight="1">
      <c r="B28" s="17"/>
      <c r="C28" s="17"/>
      <c r="D28" s="45" t="s">
        <v>16</v>
      </c>
      <c r="E28" s="45"/>
      <c r="F28" s="45"/>
      <c r="G28" s="45"/>
      <c r="H28" s="45"/>
      <c r="I28" s="45"/>
      <c r="J28" s="45"/>
      <c r="K28" s="45"/>
      <c r="L28" s="45"/>
      <c r="M28" s="45"/>
      <c r="N28" s="45"/>
      <c r="O28" s="45"/>
      <c r="P28" s="45"/>
    </row>
    <row r="29" spans="2:16" ht="16" customHeight="1">
      <c r="B29" s="17"/>
      <c r="C29" s="17"/>
      <c r="D29" s="17" t="s">
        <v>80</v>
      </c>
      <c r="E29" s="45"/>
      <c r="F29" s="45"/>
      <c r="G29" s="45"/>
      <c r="H29" s="45"/>
      <c r="I29" s="45"/>
      <c r="J29" s="45"/>
      <c r="K29" s="45"/>
      <c r="L29" s="45"/>
      <c r="M29" s="45"/>
      <c r="N29" s="45"/>
      <c r="O29" s="45"/>
      <c r="P29" s="45"/>
    </row>
    <row r="30" spans="2:16" ht="16" customHeight="1"/>
    <row r="31" spans="2:16" ht="16" customHeight="1"/>
    <row r="32" spans="2:16" ht="16" customHeight="1"/>
    <row r="33" ht="16" customHeight="1"/>
    <row r="34" ht="16" customHeight="1"/>
  </sheetData>
  <sheetProtection sheet="1" objects="1" scenarios="1"/>
  <customSheetViews>
    <customSheetView guid="{A189FD61-4C8B-47F6-A68F-D7021073D81D}" scale="90" showGridLines="0">
      <selection activeCell="H14" sqref="H14:H15"/>
      <pageMargins left="0.39370078740157483" right="0.39370078740157483" top="0.59055118110236227" bottom="0.19685039370078741" header="0.51181102362204722" footer="0.51181102362204722"/>
      <printOptions horizontalCentered="1"/>
      <pageSetup paperSize="9" scale="65" orientation="landscape" r:id="rId1"/>
      <headerFooter alignWithMargins="0"/>
    </customSheetView>
  </customSheetViews>
  <mergeCells count="130">
    <mergeCell ref="O6:O7"/>
    <mergeCell ref="O8:O9"/>
    <mergeCell ref="O10:O11"/>
    <mergeCell ref="O12:O13"/>
    <mergeCell ref="O14:O15"/>
    <mergeCell ref="O16:O17"/>
    <mergeCell ref="O18:O19"/>
    <mergeCell ref="O20:O21"/>
    <mergeCell ref="O22:O23"/>
    <mergeCell ref="B24:F24"/>
    <mergeCell ref="F22:F23"/>
    <mergeCell ref="D22:D23"/>
    <mergeCell ref="P20:P21"/>
    <mergeCell ref="G22:G23"/>
    <mergeCell ref="I22:I23"/>
    <mergeCell ref="L22:L23"/>
    <mergeCell ref="J18:J19"/>
    <mergeCell ref="P18:P19"/>
    <mergeCell ref="M18:M19"/>
    <mergeCell ref="H22:H23"/>
    <mergeCell ref="M22:M23"/>
    <mergeCell ref="N22:N23"/>
    <mergeCell ref="B2:P2"/>
    <mergeCell ref="E16:E17"/>
    <mergeCell ref="F16:F17"/>
    <mergeCell ref="H16:H17"/>
    <mergeCell ref="E22:E23"/>
    <mergeCell ref="I10:I11"/>
    <mergeCell ref="F10:F11"/>
    <mergeCell ref="I8:I9"/>
    <mergeCell ref="E10:E11"/>
    <mergeCell ref="B4:G4"/>
    <mergeCell ref="F8:F9"/>
    <mergeCell ref="E8:E9"/>
    <mergeCell ref="H8:H9"/>
    <mergeCell ref="K22:K23"/>
    <mergeCell ref="G10:G11"/>
    <mergeCell ref="H10:H11"/>
    <mergeCell ref="J22:J23"/>
    <mergeCell ref="J10:J11"/>
    <mergeCell ref="K14:K15"/>
    <mergeCell ref="K18:K19"/>
    <mergeCell ref="H18:H19"/>
    <mergeCell ref="J14:J15"/>
    <mergeCell ref="P22:P23"/>
    <mergeCell ref="P10:P11"/>
    <mergeCell ref="P6:P7"/>
    <mergeCell ref="P8:P9"/>
    <mergeCell ref="N8:N9"/>
    <mergeCell ref="P16:P17"/>
    <mergeCell ref="M8:M9"/>
    <mergeCell ref="J8:J9"/>
    <mergeCell ref="L10:L11"/>
    <mergeCell ref="L8:L9"/>
    <mergeCell ref="N10:N11"/>
    <mergeCell ref="L16:L17"/>
    <mergeCell ref="M14:M15"/>
    <mergeCell ref="K16:K17"/>
    <mergeCell ref="M16:M17"/>
    <mergeCell ref="N16:N17"/>
    <mergeCell ref="J16:J17"/>
    <mergeCell ref="M10:M11"/>
    <mergeCell ref="K12:K13"/>
    <mergeCell ref="L12:L13"/>
    <mergeCell ref="M12:M13"/>
    <mergeCell ref="N12:N13"/>
    <mergeCell ref="P12:P13"/>
    <mergeCell ref="J12:J13"/>
    <mergeCell ref="N14:N15"/>
    <mergeCell ref="P14:P15"/>
    <mergeCell ref="D6:D7"/>
    <mergeCell ref="E6:E7"/>
    <mergeCell ref="F6:F7"/>
    <mergeCell ref="K10:K11"/>
    <mergeCell ref="M20:M21"/>
    <mergeCell ref="N20:N21"/>
    <mergeCell ref="H20:H21"/>
    <mergeCell ref="I20:I21"/>
    <mergeCell ref="J20:J21"/>
    <mergeCell ref="K20:K21"/>
    <mergeCell ref="I18:I19"/>
    <mergeCell ref="I14:I15"/>
    <mergeCell ref="G16:G17"/>
    <mergeCell ref="N18:N19"/>
    <mergeCell ref="E18:E19"/>
    <mergeCell ref="F18:F19"/>
    <mergeCell ref="G18:G19"/>
    <mergeCell ref="E20:E21"/>
    <mergeCell ref="F20:F21"/>
    <mergeCell ref="G20:G21"/>
    <mergeCell ref="E12:E13"/>
    <mergeCell ref="L14:L15"/>
    <mergeCell ref="F12:F13"/>
    <mergeCell ref="D8:D9"/>
    <mergeCell ref="D10:D11"/>
    <mergeCell ref="D12:D13"/>
    <mergeCell ref="D14:D15"/>
    <mergeCell ref="D16:D17"/>
    <mergeCell ref="D18:D19"/>
    <mergeCell ref="D20:D21"/>
    <mergeCell ref="L20:L21"/>
    <mergeCell ref="G8:G9"/>
    <mergeCell ref="K8:K9"/>
    <mergeCell ref="L18:L19"/>
    <mergeCell ref="G12:G13"/>
    <mergeCell ref="H12:H13"/>
    <mergeCell ref="I12:I13"/>
    <mergeCell ref="H14:H15"/>
    <mergeCell ref="F14:F15"/>
    <mergeCell ref="G14:G15"/>
    <mergeCell ref="I16:I17"/>
    <mergeCell ref="E14:E15"/>
    <mergeCell ref="B8:C8"/>
    <mergeCell ref="B6:C6"/>
    <mergeCell ref="B7:C7"/>
    <mergeCell ref="B10:C10"/>
    <mergeCell ref="B11:C11"/>
    <mergeCell ref="B9:C9"/>
    <mergeCell ref="B12:C12"/>
    <mergeCell ref="B13:C13"/>
    <mergeCell ref="B14:C14"/>
    <mergeCell ref="B15:C15"/>
    <mergeCell ref="B16:C16"/>
    <mergeCell ref="B17:C17"/>
    <mergeCell ref="B18:C18"/>
    <mergeCell ref="B19:C19"/>
    <mergeCell ref="B20:C20"/>
    <mergeCell ref="B21:C21"/>
    <mergeCell ref="B22:C22"/>
    <mergeCell ref="B23:C23"/>
  </mergeCells>
  <phoneticPr fontId="4"/>
  <printOptions horizontalCentered="1"/>
  <pageMargins left="0.39370078740157483" right="0.39370078740157483" top="0.59055118110236227" bottom="0.19685039370078741" header="0.51181102362204722" footer="0.51181102362204722"/>
  <pageSetup paperSize="9" scale="65" orientation="landscape" r:id="rId2"/>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CC"/>
    <pageSetUpPr fitToPage="1"/>
  </sheetPr>
  <dimension ref="A1:AK56"/>
  <sheetViews>
    <sheetView showGridLines="0" view="pageBreakPreview" zoomScaleNormal="100" zoomScaleSheetLayoutView="100" zoomScalePageLayoutView="80" workbookViewId="0">
      <selection activeCell="AM2" sqref="AM2"/>
    </sheetView>
  </sheetViews>
  <sheetFormatPr defaultColWidth="10.7265625" defaultRowHeight="13"/>
  <cols>
    <col min="1" max="1" width="0.6328125" style="99" customWidth="1"/>
    <col min="2" max="3" width="2.08984375" style="99" customWidth="1"/>
    <col min="4" max="4" width="0.453125" style="99" customWidth="1"/>
    <col min="5" max="16" width="2.08984375" style="99" customWidth="1"/>
    <col min="17" max="17" width="3.08984375" style="99" customWidth="1"/>
    <col min="18" max="34" width="2.08984375" style="99" customWidth="1"/>
    <col min="35" max="35" width="6.90625" style="99" customWidth="1"/>
    <col min="36" max="36" width="6.7265625" style="99" customWidth="1"/>
    <col min="37" max="37" width="0.90625" style="99" customWidth="1"/>
    <col min="38" max="16384" width="10.7265625" style="99"/>
  </cols>
  <sheetData>
    <row r="1" spans="1:37" s="91" customFormat="1" ht="2.15" customHeight="1">
      <c r="A1" s="89"/>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row>
    <row r="2" spans="1:37" s="91" customFormat="1" ht="12" customHeight="1">
      <c r="A2" s="89"/>
      <c r="B2" s="92" t="s">
        <v>90</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row>
    <row r="3" spans="1:37" s="91" customFormat="1" ht="26.15" customHeight="1">
      <c r="A3" s="93"/>
      <c r="B3" s="94" t="s">
        <v>93</v>
      </c>
      <c r="AF3" s="95"/>
    </row>
    <row r="4" spans="1:37" s="91" customFormat="1" ht="15" customHeight="1">
      <c r="A4" s="93"/>
      <c r="B4" s="94"/>
      <c r="AF4" s="95"/>
    </row>
    <row r="5" spans="1:37" s="91" customFormat="1" ht="15" customHeight="1">
      <c r="A5" s="93"/>
      <c r="B5" s="94"/>
      <c r="C5" s="91" t="s">
        <v>94</v>
      </c>
      <c r="AF5" s="95"/>
    </row>
    <row r="6" spans="1:37" s="91" customFormat="1" ht="15" customHeight="1">
      <c r="A6" s="93"/>
      <c r="B6" s="93"/>
      <c r="AF6" s="95"/>
    </row>
    <row r="7" spans="1:37" s="91" customFormat="1">
      <c r="B7" s="299" t="s">
        <v>95</v>
      </c>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row>
    <row r="8" spans="1:37" s="91" customFormat="1">
      <c r="C8" s="300" t="s">
        <v>96</v>
      </c>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row>
    <row r="9" spans="1:37" s="91" customFormat="1" ht="26.5" customHeight="1">
      <c r="C9" s="300" t="s">
        <v>123</v>
      </c>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96"/>
    </row>
    <row r="10" spans="1:37" s="91" customFormat="1" ht="10" customHeight="1">
      <c r="B10" s="97"/>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96"/>
    </row>
    <row r="11" spans="1:37" s="91" customFormat="1">
      <c r="B11" s="97"/>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row>
    <row r="12" spans="1:37" s="91" customFormat="1" ht="15" customHeight="1">
      <c r="B12" s="93"/>
      <c r="C12" s="301"/>
      <c r="D12" s="302"/>
      <c r="E12" s="302"/>
      <c r="F12" s="302"/>
      <c r="G12" s="302"/>
      <c r="H12" s="302"/>
      <c r="I12" s="302"/>
      <c r="J12" s="302"/>
      <c r="K12" s="302"/>
      <c r="L12" s="302"/>
      <c r="M12" s="303"/>
      <c r="N12" s="310" t="s">
        <v>97</v>
      </c>
      <c r="O12" s="311"/>
      <c r="P12" s="311"/>
      <c r="Q12" s="311"/>
      <c r="R12" s="311"/>
      <c r="S12" s="311"/>
      <c r="T12" s="311"/>
      <c r="U12" s="311"/>
      <c r="V12" s="311"/>
      <c r="W12" s="311"/>
      <c r="X12" s="312"/>
      <c r="Y12" s="310" t="s">
        <v>98</v>
      </c>
      <c r="Z12" s="311"/>
      <c r="AA12" s="311"/>
      <c r="AB12" s="311"/>
      <c r="AC12" s="311"/>
      <c r="AD12" s="311"/>
      <c r="AE12" s="311"/>
      <c r="AF12" s="311"/>
      <c r="AG12" s="311"/>
      <c r="AH12" s="311"/>
      <c r="AI12" s="312"/>
      <c r="AJ12" s="98"/>
    </row>
    <row r="13" spans="1:37" s="91" customFormat="1" ht="15" customHeight="1">
      <c r="B13" s="93"/>
      <c r="C13" s="304"/>
      <c r="D13" s="305"/>
      <c r="E13" s="305"/>
      <c r="F13" s="305"/>
      <c r="G13" s="305"/>
      <c r="H13" s="305"/>
      <c r="I13" s="305"/>
      <c r="J13" s="305"/>
      <c r="K13" s="305"/>
      <c r="L13" s="305"/>
      <c r="M13" s="306"/>
      <c r="N13" s="313"/>
      <c r="O13" s="314"/>
      <c r="P13" s="314"/>
      <c r="Q13" s="314"/>
      <c r="R13" s="314"/>
      <c r="S13" s="314"/>
      <c r="T13" s="314"/>
      <c r="U13" s="314"/>
      <c r="V13" s="314"/>
      <c r="W13" s="314"/>
      <c r="X13" s="315"/>
      <c r="Y13" s="313"/>
      <c r="Z13" s="314"/>
      <c r="AA13" s="314"/>
      <c r="AB13" s="314"/>
      <c r="AC13" s="314"/>
      <c r="AD13" s="314"/>
      <c r="AE13" s="314"/>
      <c r="AF13" s="314"/>
      <c r="AG13" s="314"/>
      <c r="AH13" s="314"/>
      <c r="AI13" s="315"/>
      <c r="AJ13" s="98"/>
    </row>
    <row r="14" spans="1:37" s="91" customFormat="1" ht="15" customHeight="1">
      <c r="B14" s="93"/>
      <c r="C14" s="307"/>
      <c r="D14" s="308"/>
      <c r="E14" s="308"/>
      <c r="F14" s="308"/>
      <c r="G14" s="308"/>
      <c r="H14" s="308"/>
      <c r="I14" s="308"/>
      <c r="J14" s="308"/>
      <c r="K14" s="308"/>
      <c r="L14" s="308"/>
      <c r="M14" s="309"/>
      <c r="N14" s="316"/>
      <c r="O14" s="317"/>
      <c r="P14" s="317"/>
      <c r="Q14" s="317"/>
      <c r="R14" s="317"/>
      <c r="S14" s="317"/>
      <c r="T14" s="317"/>
      <c r="U14" s="317"/>
      <c r="V14" s="317"/>
      <c r="W14" s="317"/>
      <c r="X14" s="318"/>
      <c r="Y14" s="316"/>
      <c r="Z14" s="317"/>
      <c r="AA14" s="317"/>
      <c r="AB14" s="317"/>
      <c r="AC14" s="317"/>
      <c r="AD14" s="317"/>
      <c r="AE14" s="317"/>
      <c r="AF14" s="317"/>
      <c r="AG14" s="317"/>
      <c r="AH14" s="317"/>
      <c r="AI14" s="318"/>
      <c r="AJ14" s="98"/>
    </row>
    <row r="15" spans="1:37" ht="15" customHeight="1">
      <c r="C15" s="319" t="s">
        <v>124</v>
      </c>
      <c r="D15" s="319"/>
      <c r="E15" s="319"/>
      <c r="F15" s="319"/>
      <c r="G15" s="319"/>
      <c r="H15" s="319"/>
      <c r="I15" s="319"/>
      <c r="J15" s="319"/>
      <c r="K15" s="319"/>
      <c r="L15" s="319"/>
      <c r="M15" s="319"/>
      <c r="N15" s="321"/>
      <c r="O15" s="321"/>
      <c r="P15" s="321"/>
      <c r="Q15" s="321"/>
      <c r="R15" s="321"/>
      <c r="S15" s="321"/>
      <c r="T15" s="321"/>
      <c r="U15" s="321"/>
      <c r="V15" s="321"/>
      <c r="W15" s="321"/>
      <c r="X15" s="321"/>
      <c r="Y15" s="323"/>
      <c r="Z15" s="323"/>
      <c r="AA15" s="323"/>
      <c r="AB15" s="323"/>
      <c r="AC15" s="323"/>
      <c r="AD15" s="323"/>
      <c r="AE15" s="323"/>
      <c r="AF15" s="323"/>
      <c r="AG15" s="323"/>
      <c r="AH15" s="323"/>
      <c r="AI15" s="323"/>
      <c r="AJ15" s="98"/>
    </row>
    <row r="16" spans="1:37" ht="15" customHeight="1">
      <c r="B16" s="100"/>
      <c r="C16" s="320"/>
      <c r="D16" s="320"/>
      <c r="E16" s="320"/>
      <c r="F16" s="320"/>
      <c r="G16" s="320"/>
      <c r="H16" s="320"/>
      <c r="I16" s="320"/>
      <c r="J16" s="320"/>
      <c r="K16" s="320"/>
      <c r="L16" s="320"/>
      <c r="M16" s="320"/>
      <c r="N16" s="322"/>
      <c r="O16" s="322"/>
      <c r="P16" s="322"/>
      <c r="Q16" s="322"/>
      <c r="R16" s="322"/>
      <c r="S16" s="322"/>
      <c r="T16" s="322"/>
      <c r="U16" s="322"/>
      <c r="V16" s="322"/>
      <c r="W16" s="322"/>
      <c r="X16" s="322"/>
      <c r="Y16" s="324"/>
      <c r="Z16" s="324"/>
      <c r="AA16" s="324"/>
      <c r="AB16" s="324"/>
      <c r="AC16" s="324"/>
      <c r="AD16" s="324"/>
      <c r="AE16" s="324"/>
      <c r="AF16" s="324"/>
      <c r="AG16" s="324"/>
      <c r="AH16" s="324"/>
      <c r="AI16" s="324"/>
      <c r="AJ16" s="98"/>
    </row>
    <row r="17" spans="2:37" ht="15" customHeight="1">
      <c r="C17" s="325" t="s">
        <v>99</v>
      </c>
      <c r="D17" s="325"/>
      <c r="E17" s="325"/>
      <c r="F17" s="325"/>
      <c r="G17" s="325"/>
      <c r="H17" s="325"/>
      <c r="I17" s="325"/>
      <c r="J17" s="325"/>
      <c r="K17" s="325"/>
      <c r="L17" s="325"/>
      <c r="M17" s="325"/>
      <c r="N17" s="326"/>
      <c r="O17" s="326"/>
      <c r="P17" s="326"/>
      <c r="Q17" s="326"/>
      <c r="R17" s="326"/>
      <c r="S17" s="326"/>
      <c r="T17" s="326"/>
      <c r="U17" s="326"/>
      <c r="V17" s="326"/>
      <c r="W17" s="326"/>
      <c r="X17" s="326"/>
      <c r="Y17" s="328" t="str">
        <f>IFERROR((Y15/N15)-1,"")</f>
        <v/>
      </c>
      <c r="Z17" s="328"/>
      <c r="AA17" s="328"/>
      <c r="AB17" s="328"/>
      <c r="AC17" s="328"/>
      <c r="AD17" s="328"/>
      <c r="AE17" s="328"/>
      <c r="AF17" s="328"/>
      <c r="AG17" s="328"/>
      <c r="AH17" s="328"/>
      <c r="AI17" s="328"/>
      <c r="AJ17" s="98"/>
    </row>
    <row r="18" spans="2:37" ht="15" customHeight="1">
      <c r="C18" s="319"/>
      <c r="D18" s="319"/>
      <c r="E18" s="319"/>
      <c r="F18" s="319"/>
      <c r="G18" s="319"/>
      <c r="H18" s="319"/>
      <c r="I18" s="319"/>
      <c r="J18" s="319"/>
      <c r="K18" s="319"/>
      <c r="L18" s="319"/>
      <c r="M18" s="319"/>
      <c r="N18" s="327"/>
      <c r="O18" s="327"/>
      <c r="P18" s="327"/>
      <c r="Q18" s="327"/>
      <c r="R18" s="327"/>
      <c r="S18" s="327"/>
      <c r="T18" s="327"/>
      <c r="U18" s="327"/>
      <c r="V18" s="327"/>
      <c r="W18" s="327"/>
      <c r="X18" s="327"/>
      <c r="Y18" s="329"/>
      <c r="Z18" s="329"/>
      <c r="AA18" s="329"/>
      <c r="AB18" s="329"/>
      <c r="AC18" s="329"/>
      <c r="AD18" s="329"/>
      <c r="AE18" s="329"/>
      <c r="AF18" s="329"/>
      <c r="AG18" s="329"/>
      <c r="AH18" s="329"/>
      <c r="AI18" s="329"/>
      <c r="AJ18" s="101"/>
    </row>
    <row r="19" spans="2:37" s="91" customFormat="1" ht="44.25" customHeight="1">
      <c r="C19" s="346" t="s">
        <v>122</v>
      </c>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row>
    <row r="20" spans="2:37" s="91" customFormat="1">
      <c r="B20" s="97"/>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row>
    <row r="21" spans="2:37" s="91" customFormat="1" ht="21.65" customHeight="1">
      <c r="B21" s="93" t="s">
        <v>88</v>
      </c>
      <c r="AE21" s="95"/>
    </row>
    <row r="22" spans="2:37" s="91" customFormat="1" ht="46" customHeight="1">
      <c r="C22" s="347" t="s">
        <v>100</v>
      </c>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96"/>
    </row>
    <row r="23" spans="2:37" s="91" customFormat="1" ht="15.65" customHeight="1">
      <c r="B23" s="93" t="s">
        <v>101</v>
      </c>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row>
    <row r="24" spans="2:37" s="91" customFormat="1" ht="15.65" customHeight="1">
      <c r="B24" s="103"/>
      <c r="C24" s="348"/>
      <c r="D24" s="349"/>
      <c r="E24" s="349"/>
      <c r="F24" s="349"/>
      <c r="G24" s="349"/>
      <c r="H24" s="349"/>
      <c r="I24" s="349"/>
      <c r="J24" s="349"/>
      <c r="K24" s="349"/>
      <c r="L24" s="349"/>
      <c r="M24" s="350"/>
      <c r="AF24" s="95"/>
    </row>
    <row r="25" spans="2:37" s="91" customFormat="1" ht="15.65" customHeight="1">
      <c r="B25" s="103"/>
      <c r="C25" s="351"/>
      <c r="D25" s="352"/>
      <c r="E25" s="352"/>
      <c r="F25" s="352"/>
      <c r="G25" s="352"/>
      <c r="H25" s="352"/>
      <c r="I25" s="352"/>
      <c r="J25" s="352"/>
      <c r="K25" s="352"/>
      <c r="L25" s="352"/>
      <c r="M25" s="353"/>
      <c r="AF25" s="95"/>
    </row>
    <row r="26" spans="2:37" s="91" customFormat="1" ht="15.65" customHeight="1">
      <c r="AF26" s="95"/>
    </row>
    <row r="27" spans="2:37" s="91" customFormat="1" ht="16.5" customHeight="1">
      <c r="C27" s="91" t="s">
        <v>103</v>
      </c>
      <c r="Y27" s="104"/>
      <c r="Z27" s="104"/>
      <c r="AA27" s="104"/>
      <c r="AB27" s="104"/>
      <c r="AC27" s="104"/>
      <c r="AD27" s="104"/>
      <c r="AE27" s="104"/>
      <c r="AF27" s="104"/>
      <c r="AG27" s="104"/>
      <c r="AH27" s="104"/>
    </row>
    <row r="28" spans="2:37" s="91" customFormat="1" ht="16.5" customHeight="1">
      <c r="B28" s="103"/>
      <c r="C28" s="354" t="str">
        <f>IFERROR(VLOOKUP(C24,G48:H55,2,),"")</f>
        <v/>
      </c>
      <c r="D28" s="355"/>
      <c r="E28" s="355"/>
      <c r="F28" s="355"/>
      <c r="G28" s="355"/>
      <c r="H28" s="355"/>
      <c r="I28" s="355"/>
      <c r="J28" s="355"/>
      <c r="K28" s="355"/>
      <c r="L28" s="355"/>
      <c r="M28" s="355"/>
      <c r="N28" s="335" t="s">
        <v>89</v>
      </c>
      <c r="O28" s="336"/>
      <c r="AF28" s="105"/>
      <c r="AG28" s="105"/>
      <c r="AH28" s="105"/>
    </row>
    <row r="29" spans="2:37" s="91" customFormat="1">
      <c r="B29" s="103"/>
      <c r="C29" s="356"/>
      <c r="D29" s="357"/>
      <c r="E29" s="357"/>
      <c r="F29" s="357"/>
      <c r="G29" s="357"/>
      <c r="H29" s="357"/>
      <c r="I29" s="357"/>
      <c r="J29" s="357"/>
      <c r="K29" s="357"/>
      <c r="L29" s="357"/>
      <c r="M29" s="357"/>
      <c r="N29" s="335"/>
      <c r="O29" s="336"/>
      <c r="AF29" s="95"/>
    </row>
    <row r="30" spans="2:37" s="91" customFormat="1" ht="16.5" customHeight="1">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106"/>
    </row>
    <row r="31" spans="2:37" s="91" customFormat="1" ht="33.75" customHeight="1">
      <c r="C31" s="347" t="s">
        <v>104</v>
      </c>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96"/>
    </row>
    <row r="32" spans="2:37" s="108" customFormat="1" ht="22" customHeight="1">
      <c r="B32" s="102"/>
      <c r="C32" s="330" t="s">
        <v>105</v>
      </c>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107"/>
    </row>
    <row r="33" spans="2:36" s="91" customFormat="1">
      <c r="B33" s="97"/>
      <c r="E33" s="91" t="s">
        <v>106</v>
      </c>
      <c r="K33" s="109"/>
      <c r="L33" s="109"/>
      <c r="M33" s="109"/>
      <c r="N33" s="109"/>
      <c r="O33" s="109"/>
      <c r="P33" s="109"/>
      <c r="R33" s="109"/>
      <c r="S33" s="109"/>
      <c r="T33" s="109"/>
      <c r="U33" s="109"/>
      <c r="V33" s="109"/>
      <c r="W33" s="109"/>
      <c r="AF33" s="95"/>
    </row>
    <row r="34" spans="2:36" s="91" customFormat="1">
      <c r="E34" s="110" t="s">
        <v>107</v>
      </c>
      <c r="R34" s="109"/>
      <c r="S34" s="109"/>
      <c r="T34" s="109"/>
      <c r="U34" s="109"/>
      <c r="V34" s="109"/>
      <c r="W34" s="109"/>
      <c r="AF34" s="95"/>
    </row>
    <row r="35" spans="2:36" s="91" customFormat="1">
      <c r="B35" s="97"/>
      <c r="R35" s="109"/>
      <c r="S35" s="109"/>
      <c r="T35" s="109"/>
      <c r="U35" s="109"/>
      <c r="V35" s="109"/>
      <c r="W35" s="109"/>
      <c r="AF35" s="95"/>
    </row>
    <row r="36" spans="2:36" s="91" customFormat="1" ht="16.5" customHeight="1">
      <c r="B36" s="97"/>
      <c r="C36" s="91" t="s">
        <v>108</v>
      </c>
      <c r="D36" s="96"/>
      <c r="K36" s="109"/>
      <c r="L36" s="109"/>
      <c r="M36" s="109"/>
      <c r="N36" s="109"/>
      <c r="O36" s="109"/>
      <c r="P36" s="109"/>
      <c r="R36" s="109"/>
      <c r="S36" s="109"/>
      <c r="T36" s="109"/>
      <c r="U36" s="109"/>
      <c r="V36" s="109"/>
      <c r="W36" s="109"/>
      <c r="AF36" s="95"/>
    </row>
    <row r="37" spans="2:36" s="91" customFormat="1">
      <c r="C37" s="331"/>
      <c r="D37" s="332"/>
      <c r="E37" s="332"/>
      <c r="F37" s="332"/>
      <c r="G37" s="332"/>
      <c r="H37" s="332"/>
      <c r="I37" s="332"/>
      <c r="J37" s="332"/>
      <c r="K37" s="332"/>
      <c r="L37" s="332"/>
      <c r="M37" s="332"/>
      <c r="N37" s="335" t="s">
        <v>89</v>
      </c>
      <c r="O37" s="336"/>
      <c r="R37" s="109"/>
      <c r="S37" s="109"/>
      <c r="T37" s="109"/>
      <c r="U37" s="109"/>
      <c r="V37" s="109"/>
      <c r="W37" s="109"/>
      <c r="AF37" s="95"/>
    </row>
    <row r="38" spans="2:36" s="91" customFormat="1">
      <c r="B38" s="97"/>
      <c r="C38" s="333"/>
      <c r="D38" s="334"/>
      <c r="E38" s="334"/>
      <c r="F38" s="334"/>
      <c r="G38" s="334"/>
      <c r="H38" s="334"/>
      <c r="I38" s="334"/>
      <c r="J38" s="334"/>
      <c r="K38" s="334"/>
      <c r="L38" s="334"/>
      <c r="M38" s="334"/>
      <c r="N38" s="335"/>
      <c r="O38" s="336"/>
      <c r="R38" s="109"/>
      <c r="S38" s="109"/>
      <c r="T38" s="109"/>
      <c r="U38" s="109"/>
      <c r="V38" s="109"/>
      <c r="W38" s="109"/>
      <c r="AF38" s="95"/>
    </row>
    <row r="39" spans="2:36" s="91" customFormat="1">
      <c r="K39" s="109"/>
      <c r="L39" s="109"/>
      <c r="M39" s="109"/>
      <c r="N39" s="109"/>
      <c r="O39" s="109"/>
      <c r="P39" s="109"/>
      <c r="R39" s="109"/>
      <c r="S39" s="109"/>
      <c r="T39" s="109"/>
      <c r="U39" s="109"/>
      <c r="V39" s="109"/>
      <c r="W39" s="109"/>
      <c r="AF39" s="95"/>
    </row>
    <row r="40" spans="2:36" s="91" customFormat="1" ht="9" customHeight="1">
      <c r="K40" s="96"/>
      <c r="L40" s="96"/>
      <c r="M40" s="96"/>
      <c r="N40" s="96"/>
      <c r="O40" s="96"/>
      <c r="P40" s="96"/>
      <c r="Q40" s="96"/>
      <c r="R40" s="96"/>
      <c r="S40" s="96"/>
      <c r="T40" s="96"/>
      <c r="U40" s="96"/>
      <c r="V40" s="96"/>
      <c r="W40" s="96"/>
      <c r="X40" s="96"/>
      <c r="Y40" s="96"/>
      <c r="Z40" s="96"/>
      <c r="AA40" s="96"/>
      <c r="AB40" s="96"/>
      <c r="AC40" s="96"/>
      <c r="AD40" s="96"/>
      <c r="AE40" s="96"/>
      <c r="AF40" s="98"/>
    </row>
    <row r="41" spans="2:36" s="91" customFormat="1" ht="18" customHeight="1">
      <c r="B41" s="97"/>
      <c r="C41" s="337" t="s">
        <v>125</v>
      </c>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9"/>
    </row>
    <row r="42" spans="2:36" s="91" customFormat="1" ht="18" customHeight="1">
      <c r="B42" s="97"/>
      <c r="C42" s="340"/>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2"/>
    </row>
    <row r="43" spans="2:36" s="91" customFormat="1" ht="18" customHeight="1">
      <c r="B43" s="97"/>
      <c r="C43" s="340"/>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2"/>
    </row>
    <row r="44" spans="2:36" s="91" customFormat="1" ht="18" customHeight="1">
      <c r="B44" s="97"/>
      <c r="C44" s="343"/>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5"/>
    </row>
    <row r="45" spans="2:36" s="91" customFormat="1" ht="13.5" customHeight="1">
      <c r="B45" s="97"/>
      <c r="C45" s="97"/>
      <c r="D45" s="97"/>
      <c r="E45" s="97"/>
      <c r="F45" s="97"/>
      <c r="G45" s="97"/>
      <c r="H45" s="97"/>
      <c r="I45" s="97"/>
      <c r="J45" s="97"/>
      <c r="K45" s="109"/>
      <c r="L45" s="109"/>
      <c r="M45" s="109"/>
      <c r="N45" s="109"/>
      <c r="O45" s="109"/>
      <c r="P45" s="109"/>
      <c r="Q45" s="109"/>
      <c r="R45" s="109"/>
      <c r="S45" s="109"/>
      <c r="T45" s="109"/>
      <c r="U45" s="109"/>
      <c r="V45" s="109"/>
      <c r="W45" s="109"/>
      <c r="X45" s="109"/>
      <c r="Y45" s="109"/>
      <c r="Z45" s="109"/>
      <c r="AA45" s="109"/>
      <c r="AB45" s="109"/>
      <c r="AC45" s="109"/>
      <c r="AD45" s="109"/>
      <c r="AF45" s="95"/>
    </row>
    <row r="46" spans="2:36" ht="10" customHeight="1">
      <c r="E46" s="89"/>
    </row>
    <row r="47" spans="2:36" ht="10" customHeight="1">
      <c r="B47" s="111"/>
      <c r="C47" s="111"/>
      <c r="D47" s="111"/>
      <c r="E47" s="111"/>
      <c r="F47" s="112" t="s">
        <v>109</v>
      </c>
      <c r="G47" s="111" t="s">
        <v>110</v>
      </c>
      <c r="H47" s="113" t="s">
        <v>111</v>
      </c>
      <c r="I47" s="111"/>
      <c r="J47" s="111" t="s">
        <v>112</v>
      </c>
      <c r="K47" s="111"/>
      <c r="L47" s="111"/>
      <c r="M47" s="111"/>
      <c r="N47" s="111" t="s">
        <v>113</v>
      </c>
    </row>
    <row r="48" spans="2:36" ht="10" customHeight="1">
      <c r="B48" s="111"/>
      <c r="C48" s="111"/>
      <c r="D48" s="111"/>
      <c r="E48" s="111"/>
      <c r="F48" s="112"/>
      <c r="G48" s="111" t="s">
        <v>114</v>
      </c>
      <c r="H48" s="113">
        <v>1005</v>
      </c>
      <c r="I48" s="111"/>
      <c r="J48" s="111">
        <v>1.5</v>
      </c>
      <c r="K48" s="111"/>
      <c r="L48" s="111" t="s">
        <v>115</v>
      </c>
      <c r="M48" s="111"/>
      <c r="N48" s="111"/>
    </row>
    <row r="49" spans="2:15" ht="10" customHeight="1">
      <c r="B49" s="111"/>
      <c r="C49" s="111"/>
      <c r="D49" s="111"/>
      <c r="E49" s="111"/>
      <c r="F49" s="112"/>
      <c r="G49" s="111" t="s">
        <v>116</v>
      </c>
      <c r="H49" s="113">
        <v>1004</v>
      </c>
      <c r="I49" s="111"/>
      <c r="J49" s="114">
        <v>1</v>
      </c>
      <c r="K49" s="111"/>
      <c r="L49" s="111"/>
      <c r="M49" s="111"/>
      <c r="N49" s="111"/>
    </row>
    <row r="50" spans="2:15" ht="10" customHeight="1">
      <c r="B50" s="111"/>
      <c r="C50" s="111"/>
      <c r="D50" s="111"/>
      <c r="E50" s="111"/>
      <c r="F50" s="112"/>
      <c r="G50" s="111" t="s">
        <v>117</v>
      </c>
      <c r="H50" s="113">
        <v>985</v>
      </c>
      <c r="I50" s="111"/>
      <c r="J50" s="111"/>
      <c r="K50" s="111"/>
      <c r="L50" s="111"/>
      <c r="M50" s="111"/>
      <c r="N50" s="111"/>
      <c r="O50" s="111"/>
    </row>
    <row r="51" spans="2:15" ht="10" customHeight="1">
      <c r="B51" s="111"/>
      <c r="C51" s="111"/>
      <c r="D51" s="111"/>
      <c r="E51" s="111"/>
      <c r="F51" s="112"/>
      <c r="G51" s="111" t="s">
        <v>118</v>
      </c>
      <c r="H51" s="113">
        <v>1078</v>
      </c>
      <c r="I51" s="111"/>
      <c r="J51" s="111"/>
      <c r="K51" s="111"/>
      <c r="L51" s="111"/>
      <c r="M51" s="111"/>
      <c r="N51" s="111"/>
      <c r="O51" s="111"/>
    </row>
    <row r="52" spans="2:15" ht="10" customHeight="1">
      <c r="B52" s="111"/>
      <c r="C52" s="111"/>
      <c r="D52" s="111"/>
      <c r="E52" s="111"/>
      <c r="F52" s="112"/>
      <c r="G52" s="111" t="s">
        <v>119</v>
      </c>
      <c r="H52" s="113">
        <v>1076</v>
      </c>
      <c r="I52" s="111"/>
      <c r="J52" s="111"/>
      <c r="K52" s="111"/>
      <c r="L52" s="111"/>
      <c r="M52" s="111"/>
      <c r="N52" s="111"/>
      <c r="O52" s="111"/>
    </row>
    <row r="53" spans="2:15" ht="10" customHeight="1">
      <c r="B53" s="111"/>
      <c r="C53" s="111"/>
      <c r="D53" s="111"/>
      <c r="E53" s="111"/>
      <c r="F53" s="112"/>
      <c r="G53" s="111" t="s">
        <v>120</v>
      </c>
      <c r="H53" s="113">
        <v>1163</v>
      </c>
      <c r="I53" s="111"/>
      <c r="J53" s="111"/>
      <c r="K53" s="111"/>
      <c r="L53" s="111"/>
      <c r="M53" s="111"/>
      <c r="N53" s="111"/>
      <c r="O53" s="111"/>
    </row>
    <row r="54" spans="2:15" ht="10" customHeight="1">
      <c r="B54" s="111"/>
      <c r="C54" s="111"/>
      <c r="D54" s="111"/>
      <c r="E54" s="111"/>
      <c r="F54" s="112"/>
      <c r="G54" s="111" t="s">
        <v>102</v>
      </c>
      <c r="H54" s="113">
        <v>1162</v>
      </c>
      <c r="I54" s="111"/>
      <c r="J54" s="111"/>
      <c r="K54" s="111"/>
      <c r="L54" s="111"/>
      <c r="M54" s="111"/>
      <c r="N54" s="111"/>
      <c r="O54" s="111"/>
    </row>
    <row r="55" spans="2:15" ht="10" customHeight="1">
      <c r="B55" s="111"/>
      <c r="C55" s="111"/>
      <c r="D55" s="111"/>
      <c r="E55" s="111"/>
      <c r="F55" s="112"/>
      <c r="G55" s="111" t="s">
        <v>121</v>
      </c>
      <c r="H55" s="113">
        <v>988</v>
      </c>
      <c r="I55" s="111"/>
      <c r="J55" s="111"/>
      <c r="K55" s="111"/>
      <c r="L55" s="111"/>
      <c r="M55" s="111"/>
      <c r="N55" s="111"/>
      <c r="O55" s="111"/>
    </row>
    <row r="56" spans="2:15" ht="10" customHeight="1">
      <c r="B56" s="111"/>
      <c r="C56" s="111"/>
      <c r="D56" s="111"/>
      <c r="E56" s="111"/>
      <c r="F56" s="111"/>
      <c r="G56" s="111"/>
      <c r="H56" s="113"/>
      <c r="I56" s="111"/>
      <c r="J56" s="111"/>
      <c r="K56" s="111"/>
      <c r="L56" s="111"/>
      <c r="M56" s="111"/>
      <c r="N56" s="111"/>
      <c r="O56" s="111"/>
    </row>
  </sheetData>
  <mergeCells count="22">
    <mergeCell ref="C32:AJ32"/>
    <mergeCell ref="C37:M38"/>
    <mergeCell ref="N37:O38"/>
    <mergeCell ref="C41:AJ44"/>
    <mergeCell ref="C19:AJ19"/>
    <mergeCell ref="C22:AJ22"/>
    <mergeCell ref="C24:M25"/>
    <mergeCell ref="C28:M29"/>
    <mergeCell ref="N28:O29"/>
    <mergeCell ref="C31:AJ31"/>
    <mergeCell ref="C15:M16"/>
    <mergeCell ref="N15:X16"/>
    <mergeCell ref="Y15:AI16"/>
    <mergeCell ref="C17:M18"/>
    <mergeCell ref="N17:X18"/>
    <mergeCell ref="Y17:AI18"/>
    <mergeCell ref="B7:AI7"/>
    <mergeCell ref="C8:AJ8"/>
    <mergeCell ref="C9:AJ10"/>
    <mergeCell ref="C12:M14"/>
    <mergeCell ref="N12:X14"/>
    <mergeCell ref="Y12:AI14"/>
  </mergeCells>
  <phoneticPr fontId="4"/>
  <conditionalFormatting sqref="C37:M38">
    <cfRule type="containsBlanks" dxfId="1" priority="2">
      <formula>LEN(TRIM(C37))=0</formula>
    </cfRule>
  </conditionalFormatting>
  <conditionalFormatting sqref="N15:AI16">
    <cfRule type="containsBlanks" dxfId="0" priority="1">
      <formula>LEN(TRIM(N15))=0</formula>
    </cfRule>
  </conditionalFormatting>
  <dataValidations count="1">
    <dataValidation type="list" allowBlank="1" showInputMessage="1" showErrorMessage="1" sqref="C24:M25" xr:uid="{00000000-0002-0000-0500-000000000000}">
      <formula1>$G$48:$G$55</formula1>
    </dataValidation>
  </dataValidations>
  <hyperlinks>
    <hyperlink ref="E34" r:id="rId1" xr:uid="{00000000-0004-0000-0500-000000000000}"/>
  </hyperlinks>
  <pageMargins left="0.70866141732283472" right="0.47244094488188981" top="0.55118110236220474" bottom="0.55118110236220474" header="0.31496062992125984" footer="0.31496062992125984"/>
  <pageSetup paperSize="9" fitToWidth="0" orientation="portrait" r:id="rId2"/>
  <headerFooter>
    <oddHeader>&amp;L様式第10</oddHeader>
  </headerFooter>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申請区分</vt:lpstr>
      <vt:lpstr>完了報告書（表紙）</vt:lpstr>
      <vt:lpstr>付表１</vt:lpstr>
      <vt:lpstr>付表２</vt:lpstr>
      <vt:lpstr>支払総括表_様式6_別紙1-1</vt:lpstr>
      <vt:lpstr>経費別明細表様式6_別紙1-2（機械設備）</vt:lpstr>
      <vt:lpstr>賃金引上げ計画の報告書_様式第6_別紙1－3</vt:lpstr>
      <vt:lpstr>'経費別明細表様式6_別紙1-2（機械設備）'!Print_Area</vt:lpstr>
      <vt:lpstr>'支払総括表_様式6_別紙1-1'!Print_Area</vt:lpstr>
      <vt:lpstr>申請区分!Print_Area</vt:lpstr>
      <vt:lpstr>'賃金引上げ計画の報告書_様式第6_別紙1－3'!Print_Area</vt:lpstr>
      <vt:lpstr>付表１!Print_Area</vt:lpstr>
      <vt:lpstr>付表２!Print_Area</vt:lpstr>
      <vt:lpstr>'経費別明細表様式6_別紙1-2（機械設備）'!Print_Titles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2024-03-12T06:06:49Z</cp:lastPrinted>
  <dcterms:created xsi:type="dcterms:W3CDTF">1997-01-08T22:48:59Z</dcterms:created>
  <dcterms:modified xsi:type="dcterms:W3CDTF">2026-08-13T05:37:15Z</dcterms:modified>
</cp:coreProperties>
</file>